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 tabRatio="595"/>
  </bookViews>
  <sheets>
    <sheet name="1 lentele  " sheetId="10" r:id="rId1"/>
  </sheets>
  <definedNames>
    <definedName name="_xlnm.Print_Area" localSheetId="0">'1 lentele  '!$A$1:$X$203</definedName>
    <definedName name="_xlnm.Print_Titles" localSheetId="0">'1 lentele  '!$4:$7</definedName>
  </definedNames>
  <calcPr calcId="145621"/>
</workbook>
</file>

<file path=xl/calcChain.xml><?xml version="1.0" encoding="utf-8"?>
<calcChain xmlns="http://schemas.openxmlformats.org/spreadsheetml/2006/main">
  <c r="T194" i="10" l="1"/>
  <c r="S194" i="10"/>
  <c r="R194" i="10"/>
  <c r="Q194" i="10"/>
  <c r="T192" i="10"/>
  <c r="T191" i="10"/>
  <c r="R192" i="10"/>
  <c r="Q191" i="10"/>
  <c r="T172" i="10"/>
  <c r="Q192" i="10"/>
  <c r="X194" i="10"/>
  <c r="W194" i="10"/>
  <c r="V194" i="10"/>
  <c r="U194" i="10" s="1"/>
  <c r="P194" i="10"/>
  <c r="O194" i="10"/>
  <c r="N194" i="10"/>
  <c r="K194" i="10"/>
  <c r="L194" i="10"/>
  <c r="J194" i="10"/>
  <c r="I194" i="10" s="1"/>
  <c r="U137" i="10"/>
  <c r="X136" i="10"/>
  <c r="W136" i="10"/>
  <c r="V136" i="10"/>
  <c r="U136" i="10" s="1"/>
  <c r="T136" i="10"/>
  <c r="S136" i="10"/>
  <c r="R136" i="10"/>
  <c r="Q136" i="10" s="1"/>
  <c r="P136" i="10"/>
  <c r="O136" i="10"/>
  <c r="N136" i="10"/>
  <c r="L136" i="10"/>
  <c r="K136" i="10"/>
  <c r="J136" i="10"/>
  <c r="T198" i="10"/>
  <c r="R198" i="10"/>
  <c r="S198" i="10"/>
  <c r="Q171" i="10"/>
  <c r="X171" i="10"/>
  <c r="W171" i="10"/>
  <c r="V171" i="10"/>
  <c r="T171" i="10"/>
  <c r="S171" i="10"/>
  <c r="R171" i="10"/>
  <c r="P171" i="10"/>
  <c r="O171" i="10"/>
  <c r="N171" i="10"/>
  <c r="L171" i="10"/>
  <c r="K171" i="10"/>
  <c r="J171" i="10"/>
  <c r="U170" i="10"/>
  <c r="U171" i="10" s="1"/>
  <c r="M170" i="10"/>
  <c r="M171" i="10" s="1"/>
  <c r="I170" i="10"/>
  <c r="I171" i="10" s="1"/>
  <c r="T42" i="10"/>
  <c r="P202" i="10"/>
  <c r="M202" i="10" s="1"/>
  <c r="M194" i="10" l="1"/>
  <c r="M136" i="10"/>
  <c r="I136" i="10"/>
  <c r="O42" i="10"/>
  <c r="N42" i="10"/>
  <c r="P42" i="10"/>
  <c r="X201" i="10" l="1"/>
  <c r="W201" i="10"/>
  <c r="V201" i="10"/>
  <c r="U201" i="10"/>
  <c r="T201" i="10"/>
  <c r="S201" i="10"/>
  <c r="R201" i="10"/>
  <c r="Q201" i="10"/>
  <c r="N68" i="10" l="1"/>
  <c r="O68" i="10"/>
  <c r="P201" i="10"/>
  <c r="M201" i="10"/>
  <c r="N201" i="10"/>
  <c r="O201" i="10"/>
  <c r="P203" i="10" l="1"/>
  <c r="O203" i="10"/>
  <c r="N203" i="10"/>
  <c r="K195" i="10"/>
  <c r="N195" i="10"/>
  <c r="O195" i="10"/>
  <c r="P195" i="10"/>
  <c r="R195" i="10"/>
  <c r="S195" i="10"/>
  <c r="T195" i="10"/>
  <c r="V195" i="10"/>
  <c r="W195" i="10"/>
  <c r="X195" i="10"/>
  <c r="N196" i="10"/>
  <c r="O196" i="10"/>
  <c r="P196" i="10"/>
  <c r="R196" i="10"/>
  <c r="S196" i="10"/>
  <c r="T196" i="10"/>
  <c r="V196" i="10"/>
  <c r="W196" i="10"/>
  <c r="X196" i="10"/>
  <c r="N197" i="10"/>
  <c r="O197" i="10"/>
  <c r="P197" i="10"/>
  <c r="R197" i="10"/>
  <c r="S197" i="10"/>
  <c r="T197" i="10"/>
  <c r="V197" i="10"/>
  <c r="W197" i="10"/>
  <c r="X197" i="10"/>
  <c r="N198" i="10"/>
  <c r="M198" i="10" s="1"/>
  <c r="O198" i="10"/>
  <c r="P198" i="10"/>
  <c r="V198" i="10"/>
  <c r="W198" i="10"/>
  <c r="X198" i="10"/>
  <c r="N199" i="10"/>
  <c r="O199" i="10"/>
  <c r="P199" i="10"/>
  <c r="R199" i="10"/>
  <c r="S199" i="10"/>
  <c r="T199" i="10"/>
  <c r="V199" i="10"/>
  <c r="W199" i="10"/>
  <c r="X199" i="10"/>
  <c r="X203" i="10" s="1"/>
  <c r="N200" i="10"/>
  <c r="O200" i="10"/>
  <c r="P200" i="10"/>
  <c r="R200" i="10"/>
  <c r="S200" i="10"/>
  <c r="T200" i="10"/>
  <c r="V200" i="10"/>
  <c r="W200" i="10"/>
  <c r="X200" i="10"/>
  <c r="K197" i="10"/>
  <c r="K196" i="10"/>
  <c r="J195" i="10"/>
  <c r="J196" i="10"/>
  <c r="J198" i="10"/>
  <c r="J199" i="10"/>
  <c r="U200" i="10" l="1"/>
  <c r="M199" i="10"/>
  <c r="U197" i="10"/>
  <c r="Q196" i="10"/>
  <c r="M195" i="10"/>
  <c r="Q200" i="10"/>
  <c r="Q199" i="10"/>
  <c r="U196" i="10"/>
  <c r="Q195" i="10"/>
  <c r="V203" i="10"/>
  <c r="U203" i="10" s="1"/>
  <c r="U199" i="10"/>
  <c r="Q198" i="10"/>
  <c r="M197" i="10"/>
  <c r="U195" i="10"/>
  <c r="R203" i="10"/>
  <c r="W203" i="10"/>
  <c r="M200" i="10"/>
  <c r="U198" i="10"/>
  <c r="Q197" i="10"/>
  <c r="M196" i="10"/>
  <c r="S203" i="10"/>
  <c r="T203" i="10"/>
  <c r="Q203" i="10" s="1"/>
  <c r="X17" i="10"/>
  <c r="W17" i="10"/>
  <c r="V17" i="10"/>
  <c r="T17" i="10"/>
  <c r="S17" i="10"/>
  <c r="R17" i="10"/>
  <c r="P17" i="10"/>
  <c r="O17" i="10"/>
  <c r="N17" i="10"/>
  <c r="K17" i="10"/>
  <c r="L17" i="10"/>
  <c r="J17" i="10"/>
  <c r="U16" i="10"/>
  <c r="Q16" i="10"/>
  <c r="M16" i="10"/>
  <c r="I16" i="10"/>
  <c r="X155" i="10" l="1"/>
  <c r="W155" i="10"/>
  <c r="V155" i="10"/>
  <c r="T155" i="10"/>
  <c r="S155" i="10"/>
  <c r="R155" i="10"/>
  <c r="P155" i="10"/>
  <c r="O155" i="10"/>
  <c r="N155" i="10"/>
  <c r="L155" i="10"/>
  <c r="K155" i="10"/>
  <c r="J155" i="10"/>
  <c r="U154" i="10"/>
  <c r="U155" i="10" s="1"/>
  <c r="Q154" i="10"/>
  <c r="Q155" i="10" s="1"/>
  <c r="M154" i="10"/>
  <c r="M155" i="10" s="1"/>
  <c r="I154" i="10"/>
  <c r="I155" i="10" s="1"/>
  <c r="X190" i="10"/>
  <c r="W190" i="10"/>
  <c r="V190" i="10"/>
  <c r="T190" i="10"/>
  <c r="T193" i="10" s="1"/>
  <c r="S190" i="10"/>
  <c r="R190" i="10"/>
  <c r="P190" i="10"/>
  <c r="O190" i="10"/>
  <c r="N190" i="10"/>
  <c r="L190" i="10"/>
  <c r="K190" i="10"/>
  <c r="J190" i="10"/>
  <c r="U189" i="10"/>
  <c r="U190" i="10" s="1"/>
  <c r="Q190" i="10"/>
  <c r="M190" i="10"/>
  <c r="I189" i="10"/>
  <c r="I190" i="10" s="1"/>
  <c r="L195" i="10" l="1"/>
  <c r="L196" i="10"/>
  <c r="I196" i="10" s="1"/>
  <c r="L197" i="10"/>
  <c r="X135" i="10" l="1"/>
  <c r="W135" i="10"/>
  <c r="V135" i="10"/>
  <c r="T135" i="10"/>
  <c r="S135" i="10"/>
  <c r="R135" i="10"/>
  <c r="P135" i="10"/>
  <c r="O135" i="10"/>
  <c r="N135" i="10"/>
  <c r="L135" i="10"/>
  <c r="K135" i="10"/>
  <c r="J135" i="10"/>
  <c r="U134" i="10"/>
  <c r="Q134" i="10"/>
  <c r="M134" i="10"/>
  <c r="I134" i="10"/>
  <c r="U132" i="10"/>
  <c r="Q132" i="10"/>
  <c r="M132" i="10"/>
  <c r="I132" i="10"/>
  <c r="I135" i="10" l="1"/>
  <c r="U135" i="10"/>
  <c r="Q135" i="10"/>
  <c r="M135" i="10"/>
  <c r="I52" i="10"/>
  <c r="X14" i="10" l="1"/>
  <c r="W14" i="10"/>
  <c r="V14" i="10"/>
  <c r="T14" i="10"/>
  <c r="S14" i="10"/>
  <c r="R14" i="10"/>
  <c r="P14" i="10"/>
  <c r="O14" i="10"/>
  <c r="N14" i="10"/>
  <c r="K14" i="10"/>
  <c r="L14" i="10"/>
  <c r="J14" i="10"/>
  <c r="U13" i="10"/>
  <c r="Q13" i="10"/>
  <c r="M13" i="10"/>
  <c r="I13" i="10"/>
  <c r="K199" i="10" l="1"/>
  <c r="L199" i="10"/>
  <c r="K198" i="10"/>
  <c r="L198" i="10"/>
  <c r="I197" i="10"/>
  <c r="X88" i="10"/>
  <c r="W88" i="10"/>
  <c r="V88" i="10"/>
  <c r="T88" i="10"/>
  <c r="S88" i="10"/>
  <c r="R88" i="10"/>
  <c r="P88" i="10"/>
  <c r="O88" i="10"/>
  <c r="N88" i="10"/>
  <c r="L88" i="10"/>
  <c r="K88" i="10"/>
  <c r="J88" i="10"/>
  <c r="X103" i="10"/>
  <c r="W103" i="10"/>
  <c r="V103" i="10"/>
  <c r="T103" i="10"/>
  <c r="S103" i="10"/>
  <c r="R103" i="10"/>
  <c r="P103" i="10"/>
  <c r="O103" i="10"/>
  <c r="N103" i="10"/>
  <c r="K103" i="10"/>
  <c r="L103" i="10"/>
  <c r="J103" i="10"/>
  <c r="X131" i="10"/>
  <c r="W131" i="10"/>
  <c r="V131" i="10"/>
  <c r="T131" i="10"/>
  <c r="S131" i="10"/>
  <c r="R131" i="10"/>
  <c r="P131" i="10"/>
  <c r="O131" i="10"/>
  <c r="N131" i="10"/>
  <c r="L131" i="10"/>
  <c r="K131" i="10"/>
  <c r="J131" i="10"/>
  <c r="U130" i="10"/>
  <c r="Q130" i="10"/>
  <c r="M130" i="10"/>
  <c r="I130" i="10"/>
  <c r="U128" i="10"/>
  <c r="Q128" i="10"/>
  <c r="M128" i="10"/>
  <c r="I128" i="10"/>
  <c r="X181" i="10"/>
  <c r="W181" i="10"/>
  <c r="V181" i="10"/>
  <c r="T181" i="10"/>
  <c r="S181" i="10"/>
  <c r="R181" i="10"/>
  <c r="P181" i="10"/>
  <c r="O181" i="10"/>
  <c r="N181" i="10"/>
  <c r="M181" i="10"/>
  <c r="L181" i="10"/>
  <c r="K181" i="10"/>
  <c r="J181" i="10"/>
  <c r="I181" i="10"/>
  <c r="U180" i="10"/>
  <c r="U181" i="10" s="1"/>
  <c r="Q180" i="10"/>
  <c r="Q181" i="10" s="1"/>
  <c r="X159" i="10"/>
  <c r="W159" i="10"/>
  <c r="V159" i="10"/>
  <c r="T159" i="10"/>
  <c r="S159" i="10"/>
  <c r="R159" i="10"/>
  <c r="P159" i="10"/>
  <c r="O159" i="10"/>
  <c r="N159" i="10"/>
  <c r="L159" i="10"/>
  <c r="K159" i="10"/>
  <c r="J159" i="10"/>
  <c r="X114" i="10"/>
  <c r="W114" i="10"/>
  <c r="V114" i="10"/>
  <c r="U114" i="10"/>
  <c r="T114" i="10"/>
  <c r="S114" i="10"/>
  <c r="R114" i="10"/>
  <c r="Q114" i="10"/>
  <c r="P114" i="10"/>
  <c r="O114" i="10"/>
  <c r="N114" i="10"/>
  <c r="L114" i="10"/>
  <c r="K114" i="10"/>
  <c r="J114" i="10"/>
  <c r="X52" i="10"/>
  <c r="W52" i="10"/>
  <c r="V52" i="10"/>
  <c r="U52" i="10"/>
  <c r="T52" i="10"/>
  <c r="S52" i="10"/>
  <c r="R52" i="10"/>
  <c r="P52" i="10"/>
  <c r="O52" i="10"/>
  <c r="N52" i="10"/>
  <c r="L52" i="10"/>
  <c r="K52" i="10"/>
  <c r="J52" i="10"/>
  <c r="X50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X48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Q51" i="10"/>
  <c r="Q52" i="10" s="1"/>
  <c r="M51" i="10"/>
  <c r="M52" i="10" s="1"/>
  <c r="M49" i="10"/>
  <c r="M50" i="10" s="1"/>
  <c r="M47" i="10"/>
  <c r="M48" i="10" s="1"/>
  <c r="I47" i="10"/>
  <c r="I48" i="10" s="1"/>
  <c r="X119" i="10"/>
  <c r="W119" i="10"/>
  <c r="V119" i="10"/>
  <c r="T119" i="10"/>
  <c r="S119" i="10"/>
  <c r="R119" i="10"/>
  <c r="P119" i="10"/>
  <c r="O119" i="10"/>
  <c r="N119" i="10"/>
  <c r="L119" i="10"/>
  <c r="K119" i="10"/>
  <c r="J119" i="10"/>
  <c r="X99" i="10"/>
  <c r="W99" i="10"/>
  <c r="V99" i="10"/>
  <c r="T99" i="10"/>
  <c r="S99" i="10"/>
  <c r="R99" i="10"/>
  <c r="P99" i="10"/>
  <c r="O99" i="10"/>
  <c r="N99" i="10"/>
  <c r="K99" i="10"/>
  <c r="L99" i="10"/>
  <c r="J99" i="10"/>
  <c r="U98" i="10"/>
  <c r="Q98" i="10"/>
  <c r="M98" i="10"/>
  <c r="I98" i="10"/>
  <c r="T188" i="10"/>
  <c r="S188" i="10"/>
  <c r="R188" i="10"/>
  <c r="Q187" i="10"/>
  <c r="Q188" i="10" s="1"/>
  <c r="T186" i="10"/>
  <c r="S186" i="10"/>
  <c r="S191" i="10" s="1"/>
  <c r="R186" i="10"/>
  <c r="R191" i="10" s="1"/>
  <c r="Q185" i="10"/>
  <c r="Q184" i="10"/>
  <c r="T179" i="10"/>
  <c r="S179" i="10"/>
  <c r="R179" i="10"/>
  <c r="R182" i="10" s="1"/>
  <c r="Q178" i="10"/>
  <c r="Q179" i="10" s="1"/>
  <c r="Q182" i="10" s="1"/>
  <c r="T175" i="10"/>
  <c r="T176" i="10" s="1"/>
  <c r="S175" i="10"/>
  <c r="S176" i="10" s="1"/>
  <c r="R175" i="10"/>
  <c r="R176" i="10" s="1"/>
  <c r="Q174" i="10"/>
  <c r="Q175" i="10" s="1"/>
  <c r="Q176" i="10" s="1"/>
  <c r="T169" i="10"/>
  <c r="S169" i="10"/>
  <c r="R169" i="10"/>
  <c r="Q168" i="10"/>
  <c r="Q167" i="10"/>
  <c r="T166" i="10"/>
  <c r="S166" i="10"/>
  <c r="R166" i="10"/>
  <c r="Q165" i="10"/>
  <c r="Q166" i="10" s="1"/>
  <c r="T164" i="10"/>
  <c r="S164" i="10"/>
  <c r="R164" i="10"/>
  <c r="Q163" i="10"/>
  <c r="Q162" i="10"/>
  <c r="T161" i="10"/>
  <c r="S161" i="10"/>
  <c r="R161" i="10"/>
  <c r="Q160" i="10"/>
  <c r="Q161" i="10" s="1"/>
  <c r="Q158" i="10"/>
  <c r="T153" i="10"/>
  <c r="S153" i="10"/>
  <c r="R153" i="10"/>
  <c r="Q152" i="10"/>
  <c r="T151" i="10"/>
  <c r="T156" i="10" s="1"/>
  <c r="S151" i="10"/>
  <c r="S156" i="10" s="1"/>
  <c r="R151" i="10"/>
  <c r="R156" i="10" s="1"/>
  <c r="Q150" i="10"/>
  <c r="T147" i="10"/>
  <c r="S147" i="10"/>
  <c r="R147" i="10"/>
  <c r="Q146" i="10"/>
  <c r="Q147" i="10" s="1"/>
  <c r="T145" i="10"/>
  <c r="S145" i="10"/>
  <c r="R145" i="10"/>
  <c r="Q144" i="10"/>
  <c r="Q145" i="10" s="1"/>
  <c r="T143" i="10"/>
  <c r="S143" i="10"/>
  <c r="R143" i="10"/>
  <c r="Q142" i="10"/>
  <c r="Q143" i="10" s="1"/>
  <c r="T141" i="10"/>
  <c r="S141" i="10"/>
  <c r="R141" i="10"/>
  <c r="Q140" i="10"/>
  <c r="Q141" i="10" s="1"/>
  <c r="T127" i="10"/>
  <c r="S127" i="10"/>
  <c r="R127" i="10"/>
  <c r="Q126" i="10"/>
  <c r="Q127" i="10" s="1"/>
  <c r="T125" i="10"/>
  <c r="S125" i="10"/>
  <c r="R125" i="10"/>
  <c r="Q124" i="10"/>
  <c r="Q125" i="10" s="1"/>
  <c r="T123" i="10"/>
  <c r="S123" i="10"/>
  <c r="R123" i="10"/>
  <c r="Q122" i="10"/>
  <c r="Q123" i="10" s="1"/>
  <c r="T121" i="10"/>
  <c r="S121" i="10"/>
  <c r="R121" i="10"/>
  <c r="Q120" i="10"/>
  <c r="Q121" i="10" s="1"/>
  <c r="Q118" i="10"/>
  <c r="Q115" i="10"/>
  <c r="T112" i="10"/>
  <c r="S112" i="10"/>
  <c r="R112" i="10"/>
  <c r="Q112" i="10" s="1"/>
  <c r="T107" i="10"/>
  <c r="S107" i="10"/>
  <c r="R107" i="10"/>
  <c r="Q106" i="10"/>
  <c r="Q107" i="10" s="1"/>
  <c r="T105" i="10"/>
  <c r="S105" i="10"/>
  <c r="R105" i="10"/>
  <c r="Q104" i="10"/>
  <c r="Q105" i="10" s="1"/>
  <c r="Q102" i="10"/>
  <c r="Q100" i="10"/>
  <c r="Q96" i="10"/>
  <c r="T95" i="10"/>
  <c r="S95" i="10"/>
  <c r="R95" i="10"/>
  <c r="Q94" i="10"/>
  <c r="Q95" i="10" s="1"/>
  <c r="T93" i="10"/>
  <c r="S93" i="10"/>
  <c r="R93" i="10"/>
  <c r="Q92" i="10"/>
  <c r="Q91" i="10"/>
  <c r="T90" i="10"/>
  <c r="S90" i="10"/>
  <c r="R90" i="10"/>
  <c r="Q89" i="10"/>
  <c r="Q90" i="10" s="1"/>
  <c r="Q87" i="10"/>
  <c r="Q85" i="10"/>
  <c r="T84" i="10"/>
  <c r="S84" i="10"/>
  <c r="R84" i="10"/>
  <c r="Q83" i="10"/>
  <c r="Q84" i="10" s="1"/>
  <c r="T82" i="10"/>
  <c r="S82" i="10"/>
  <c r="R82" i="10"/>
  <c r="Q81" i="10"/>
  <c r="Q82" i="10" s="1"/>
  <c r="T80" i="10"/>
  <c r="S80" i="10"/>
  <c r="R80" i="10"/>
  <c r="Q79" i="10"/>
  <c r="Q80" i="10" s="1"/>
  <c r="T78" i="10"/>
  <c r="S78" i="10"/>
  <c r="R78" i="10"/>
  <c r="Q77" i="10"/>
  <c r="Q78" i="10" s="1"/>
  <c r="T76" i="10"/>
  <c r="S76" i="10"/>
  <c r="R76" i="10"/>
  <c r="Q75" i="10"/>
  <c r="Q76" i="10" s="1"/>
  <c r="T72" i="10"/>
  <c r="S72" i="10"/>
  <c r="R72" i="10"/>
  <c r="Q71" i="10"/>
  <c r="Q72" i="10" s="1"/>
  <c r="T70" i="10"/>
  <c r="S70" i="10"/>
  <c r="R70" i="10"/>
  <c r="Q69" i="10"/>
  <c r="Q70" i="10" s="1"/>
  <c r="T68" i="10"/>
  <c r="S68" i="10"/>
  <c r="R68" i="10"/>
  <c r="Q66" i="10"/>
  <c r="Q65" i="10"/>
  <c r="T60" i="10"/>
  <c r="S60" i="10"/>
  <c r="R60" i="10"/>
  <c r="Q59" i="10"/>
  <c r="Q60" i="10" s="1"/>
  <c r="T58" i="10"/>
  <c r="S58" i="10"/>
  <c r="R58" i="10"/>
  <c r="Q57" i="10"/>
  <c r="Q58" i="10" s="1"/>
  <c r="T56" i="10"/>
  <c r="T61" i="10" s="1"/>
  <c r="S56" i="10"/>
  <c r="S61" i="10" s="1"/>
  <c r="R56" i="10"/>
  <c r="Q55" i="10"/>
  <c r="Q56" i="10" s="1"/>
  <c r="T46" i="10"/>
  <c r="S46" i="10"/>
  <c r="R46" i="10"/>
  <c r="Q45" i="10"/>
  <c r="Q46" i="10" s="1"/>
  <c r="T44" i="10"/>
  <c r="S44" i="10"/>
  <c r="R44" i="10"/>
  <c r="Q43" i="10"/>
  <c r="Q44" i="10" s="1"/>
  <c r="S42" i="10"/>
  <c r="R42" i="10"/>
  <c r="Q40" i="10"/>
  <c r="Q39" i="10"/>
  <c r="Q42" i="10" s="1"/>
  <c r="T38" i="10"/>
  <c r="S38" i="10"/>
  <c r="R38" i="10"/>
  <c r="Q37" i="10"/>
  <c r="Q36" i="10"/>
  <c r="Q38" i="10" s="1"/>
  <c r="T35" i="10"/>
  <c r="S35" i="10"/>
  <c r="R35" i="10"/>
  <c r="Q34" i="10"/>
  <c r="Q35" i="10" s="1"/>
  <c r="T33" i="10"/>
  <c r="S33" i="10"/>
  <c r="R33" i="10"/>
  <c r="Q32" i="10"/>
  <c r="Q33" i="10" s="1"/>
  <c r="T31" i="10"/>
  <c r="S31" i="10"/>
  <c r="R31" i="10"/>
  <c r="Q30" i="10"/>
  <c r="Q31" i="10" s="1"/>
  <c r="T25" i="10"/>
  <c r="S25" i="10"/>
  <c r="R25" i="10"/>
  <c r="Q24" i="10"/>
  <c r="Q25" i="10" s="1"/>
  <c r="T23" i="10"/>
  <c r="S23" i="10"/>
  <c r="R23" i="10"/>
  <c r="R26" i="10" s="1"/>
  <c r="Q22" i="10"/>
  <c r="Q23" i="10" s="1"/>
  <c r="Q26" i="10" s="1"/>
  <c r="T19" i="10"/>
  <c r="S19" i="10"/>
  <c r="R19" i="10"/>
  <c r="R20" i="10" s="1"/>
  <c r="R27" i="10" s="1"/>
  <c r="Q18" i="10"/>
  <c r="Q19" i="10" s="1"/>
  <c r="S20" i="10"/>
  <c r="Q15" i="10"/>
  <c r="Q17" i="10" s="1"/>
  <c r="Q12" i="10"/>
  <c r="X107" i="10"/>
  <c r="W107" i="10"/>
  <c r="V107" i="10"/>
  <c r="P107" i="10"/>
  <c r="O107" i="10"/>
  <c r="N107" i="10"/>
  <c r="L107" i="10"/>
  <c r="K107" i="10"/>
  <c r="J107" i="10"/>
  <c r="U106" i="10"/>
  <c r="U107" i="10" s="1"/>
  <c r="M106" i="10"/>
  <c r="M107" i="10" s="1"/>
  <c r="I106" i="10"/>
  <c r="I107" i="10" s="1"/>
  <c r="X127" i="10"/>
  <c r="W127" i="10"/>
  <c r="V127" i="10"/>
  <c r="P127" i="10"/>
  <c r="O127" i="10"/>
  <c r="N127" i="10"/>
  <c r="L127" i="10"/>
  <c r="K127" i="10"/>
  <c r="J127" i="10"/>
  <c r="U126" i="10"/>
  <c r="U127" i="10" s="1"/>
  <c r="M126" i="10"/>
  <c r="M127" i="10" s="1"/>
  <c r="I126" i="10"/>
  <c r="I127" i="10" s="1"/>
  <c r="U118" i="10"/>
  <c r="M118" i="10"/>
  <c r="I118" i="10"/>
  <c r="X105" i="10"/>
  <c r="W105" i="10"/>
  <c r="V105" i="10"/>
  <c r="P105" i="10"/>
  <c r="O105" i="10"/>
  <c r="N105" i="10"/>
  <c r="L105" i="10"/>
  <c r="K105" i="10"/>
  <c r="J105" i="10"/>
  <c r="U104" i="10"/>
  <c r="U105" i="10" s="1"/>
  <c r="M104" i="10"/>
  <c r="M105" i="10" s="1"/>
  <c r="I104" i="10"/>
  <c r="I105" i="10" s="1"/>
  <c r="U102" i="10"/>
  <c r="M102" i="10"/>
  <c r="I102" i="10"/>
  <c r="U100" i="10"/>
  <c r="M100" i="10"/>
  <c r="I100" i="10"/>
  <c r="X72" i="10"/>
  <c r="W72" i="10"/>
  <c r="V72" i="10"/>
  <c r="P72" i="10"/>
  <c r="O72" i="10"/>
  <c r="N72" i="10"/>
  <c r="L72" i="10"/>
  <c r="K72" i="10"/>
  <c r="J72" i="10"/>
  <c r="U71" i="10"/>
  <c r="U72" i="10" s="1"/>
  <c r="M71" i="10"/>
  <c r="M72" i="10" s="1"/>
  <c r="I71" i="10"/>
  <c r="I72" i="10" s="1"/>
  <c r="X186" i="10"/>
  <c r="W186" i="10"/>
  <c r="V186" i="10"/>
  <c r="P186" i="10"/>
  <c r="O186" i="10"/>
  <c r="N186" i="10"/>
  <c r="L186" i="10"/>
  <c r="K186" i="10"/>
  <c r="J186" i="10"/>
  <c r="U185" i="10"/>
  <c r="I185" i="10"/>
  <c r="X70" i="10"/>
  <c r="W70" i="10"/>
  <c r="V70" i="10"/>
  <c r="P70" i="10"/>
  <c r="O70" i="10"/>
  <c r="O73" i="10" s="1"/>
  <c r="N70" i="10"/>
  <c r="L70" i="10"/>
  <c r="K70" i="10"/>
  <c r="J70" i="10"/>
  <c r="U69" i="10"/>
  <c r="U70" i="10" s="1"/>
  <c r="M69" i="10"/>
  <c r="M70" i="10" s="1"/>
  <c r="I69" i="10"/>
  <c r="I70" i="10" s="1"/>
  <c r="X68" i="10"/>
  <c r="W68" i="10"/>
  <c r="V68" i="10"/>
  <c r="P68" i="10"/>
  <c r="M68" i="10" s="1"/>
  <c r="L68" i="10"/>
  <c r="K68" i="10"/>
  <c r="J68" i="10"/>
  <c r="L200" i="10"/>
  <c r="K200" i="10"/>
  <c r="J200" i="10"/>
  <c r="X42" i="10"/>
  <c r="W42" i="10"/>
  <c r="V42" i="10"/>
  <c r="K42" i="10"/>
  <c r="L42" i="10"/>
  <c r="J42" i="10"/>
  <c r="U40" i="10"/>
  <c r="M40" i="10"/>
  <c r="I40" i="10"/>
  <c r="I113" i="10"/>
  <c r="I114" i="10" s="1"/>
  <c r="U65" i="10"/>
  <c r="M39" i="10"/>
  <c r="M42" i="10" s="1"/>
  <c r="X112" i="10"/>
  <c r="X121" i="10"/>
  <c r="X123" i="10"/>
  <c r="X125" i="10"/>
  <c r="W112" i="10"/>
  <c r="W121" i="10"/>
  <c r="W123" i="10"/>
  <c r="W125" i="10"/>
  <c r="V112" i="10"/>
  <c r="U112" i="10" s="1"/>
  <c r="V121" i="10"/>
  <c r="V123" i="10"/>
  <c r="V125" i="10"/>
  <c r="P112" i="10"/>
  <c r="P121" i="10"/>
  <c r="P123" i="10"/>
  <c r="P125" i="10"/>
  <c r="O112" i="10"/>
  <c r="O121" i="10"/>
  <c r="O123" i="10"/>
  <c r="O125" i="10"/>
  <c r="N112" i="10"/>
  <c r="M112" i="10" s="1"/>
  <c r="N121" i="10"/>
  <c r="N123" i="10"/>
  <c r="N125" i="10"/>
  <c r="L112" i="10"/>
  <c r="L121" i="10"/>
  <c r="L123" i="10"/>
  <c r="L125" i="10"/>
  <c r="K112" i="10"/>
  <c r="K121" i="10"/>
  <c r="K123" i="10"/>
  <c r="K125" i="10"/>
  <c r="J112" i="10"/>
  <c r="I112" i="10" s="1"/>
  <c r="J121" i="10"/>
  <c r="J123" i="10"/>
  <c r="J125" i="10"/>
  <c r="U124" i="10"/>
  <c r="U125" i="10" s="1"/>
  <c r="M124" i="10"/>
  <c r="M125" i="10" s="1"/>
  <c r="I124" i="10"/>
  <c r="I125" i="10" s="1"/>
  <c r="V31" i="10"/>
  <c r="V33" i="10"/>
  <c r="V35" i="10"/>
  <c r="V38" i="10"/>
  <c r="V44" i="10"/>
  <c r="V46" i="10"/>
  <c r="X31" i="10"/>
  <c r="X33" i="10"/>
  <c r="X35" i="10"/>
  <c r="X38" i="10"/>
  <c r="X44" i="10"/>
  <c r="X46" i="10"/>
  <c r="N31" i="10"/>
  <c r="N33" i="10"/>
  <c r="N35" i="10"/>
  <c r="N38" i="10"/>
  <c r="N44" i="10"/>
  <c r="N46" i="10"/>
  <c r="P31" i="10"/>
  <c r="P33" i="10"/>
  <c r="P35" i="10"/>
  <c r="P38" i="10"/>
  <c r="P44" i="10"/>
  <c r="P46" i="10"/>
  <c r="J31" i="10"/>
  <c r="J33" i="10"/>
  <c r="J35" i="10"/>
  <c r="J38" i="10"/>
  <c r="J44" i="10"/>
  <c r="J46" i="10"/>
  <c r="L31" i="10"/>
  <c r="L33" i="10"/>
  <c r="L35" i="10"/>
  <c r="L38" i="10"/>
  <c r="L44" i="10"/>
  <c r="L46" i="10"/>
  <c r="W31" i="10"/>
  <c r="W33" i="10"/>
  <c r="W35" i="10"/>
  <c r="W38" i="10"/>
  <c r="W44" i="10"/>
  <c r="W46" i="10"/>
  <c r="O31" i="10"/>
  <c r="O33" i="10"/>
  <c r="O35" i="10"/>
  <c r="O38" i="10"/>
  <c r="O44" i="10"/>
  <c r="O46" i="10"/>
  <c r="L56" i="10"/>
  <c r="L58" i="10"/>
  <c r="L60" i="10"/>
  <c r="L20" i="10"/>
  <c r="L19" i="10"/>
  <c r="L23" i="10"/>
  <c r="L25" i="10"/>
  <c r="L76" i="10"/>
  <c r="L78" i="10"/>
  <c r="L80" i="10"/>
  <c r="L82" i="10"/>
  <c r="L90" i="10"/>
  <c r="L93" i="10"/>
  <c r="L95" i="10"/>
  <c r="L84" i="10"/>
  <c r="L141" i="10"/>
  <c r="L143" i="10"/>
  <c r="L145" i="10"/>
  <c r="L147" i="10"/>
  <c r="L151" i="10"/>
  <c r="L156" i="10" s="1"/>
  <c r="L153" i="10"/>
  <c r="L164" i="10"/>
  <c r="L166" i="10"/>
  <c r="L161" i="10"/>
  <c r="L169" i="10"/>
  <c r="L175" i="10"/>
  <c r="L176" i="10" s="1"/>
  <c r="L179" i="10"/>
  <c r="L182" i="10" s="1"/>
  <c r="L188" i="10"/>
  <c r="K31" i="10"/>
  <c r="K33" i="10"/>
  <c r="K35" i="10"/>
  <c r="K38" i="10"/>
  <c r="K44" i="10"/>
  <c r="K46" i="10"/>
  <c r="X151" i="10"/>
  <c r="X153" i="10"/>
  <c r="W151" i="10"/>
  <c r="W153" i="10"/>
  <c r="V151" i="10"/>
  <c r="V153" i="10"/>
  <c r="P151" i="10"/>
  <c r="P153" i="10"/>
  <c r="O151" i="10"/>
  <c r="O153" i="10"/>
  <c r="N151" i="10"/>
  <c r="N153" i="10"/>
  <c r="K151" i="10"/>
  <c r="K153" i="10"/>
  <c r="J151" i="10"/>
  <c r="J153" i="10"/>
  <c r="U152" i="10"/>
  <c r="M152" i="10"/>
  <c r="I152" i="10"/>
  <c r="U150" i="10"/>
  <c r="M150" i="10"/>
  <c r="I150" i="10"/>
  <c r="J169" i="10"/>
  <c r="K169" i="10"/>
  <c r="N169" i="10"/>
  <c r="O169" i="10"/>
  <c r="P169" i="10"/>
  <c r="V169" i="10"/>
  <c r="W169" i="10"/>
  <c r="X169" i="10"/>
  <c r="J164" i="10"/>
  <c r="K164" i="10"/>
  <c r="N164" i="10"/>
  <c r="O164" i="10"/>
  <c r="P164" i="10"/>
  <c r="V164" i="10"/>
  <c r="W164" i="10"/>
  <c r="X164" i="10"/>
  <c r="U122" i="10"/>
  <c r="U123" i="10" s="1"/>
  <c r="M122" i="10"/>
  <c r="M123" i="10" s="1"/>
  <c r="I122" i="10"/>
  <c r="I123" i="10" s="1"/>
  <c r="U37" i="10"/>
  <c r="M37" i="10"/>
  <c r="I37" i="10"/>
  <c r="U34" i="10"/>
  <c r="U35" i="10" s="1"/>
  <c r="M34" i="10"/>
  <c r="M35" i="10" s="1"/>
  <c r="U32" i="10"/>
  <c r="U33" i="10" s="1"/>
  <c r="M32" i="10"/>
  <c r="M33" i="10" s="1"/>
  <c r="I32" i="10"/>
  <c r="I33" i="10" s="1"/>
  <c r="U45" i="10"/>
  <c r="U46" i="10" s="1"/>
  <c r="M45" i="10"/>
  <c r="M46" i="10" s="1"/>
  <c r="I45" i="10"/>
  <c r="I46" i="10" s="1"/>
  <c r="U43" i="10"/>
  <c r="U44" i="10" s="1"/>
  <c r="M43" i="10"/>
  <c r="M44" i="10" s="1"/>
  <c r="I43" i="10"/>
  <c r="I44" i="10" s="1"/>
  <c r="X93" i="10"/>
  <c r="W93" i="10"/>
  <c r="V93" i="10"/>
  <c r="P93" i="10"/>
  <c r="O93" i="10"/>
  <c r="N93" i="10"/>
  <c r="K93" i="10"/>
  <c r="J93" i="10"/>
  <c r="U92" i="10"/>
  <c r="M92" i="10"/>
  <c r="I92" i="10"/>
  <c r="U87" i="10"/>
  <c r="M87" i="10"/>
  <c r="I87" i="10"/>
  <c r="U168" i="10"/>
  <c r="M168" i="10"/>
  <c r="I168" i="10"/>
  <c r="U167" i="10"/>
  <c r="M167" i="10"/>
  <c r="I167" i="10"/>
  <c r="U163" i="10"/>
  <c r="M163" i="10"/>
  <c r="I163" i="10"/>
  <c r="I65" i="10"/>
  <c r="U96" i="10"/>
  <c r="M96" i="10"/>
  <c r="I96" i="10"/>
  <c r="X95" i="10"/>
  <c r="W95" i="10"/>
  <c r="V95" i="10"/>
  <c r="P95" i="10"/>
  <c r="O95" i="10"/>
  <c r="N95" i="10"/>
  <c r="K95" i="10"/>
  <c r="J95" i="10"/>
  <c r="U94" i="10"/>
  <c r="U95" i="10" s="1"/>
  <c r="M94" i="10"/>
  <c r="M95" i="10" s="1"/>
  <c r="I94" i="10"/>
  <c r="I95" i="10" s="1"/>
  <c r="X84" i="10"/>
  <c r="W84" i="10"/>
  <c r="V84" i="10"/>
  <c r="P84" i="10"/>
  <c r="O84" i="10"/>
  <c r="N84" i="10"/>
  <c r="K84" i="10"/>
  <c r="J84" i="10"/>
  <c r="U83" i="10"/>
  <c r="U84" i="10" s="1"/>
  <c r="M83" i="10"/>
  <c r="M84" i="10" s="1"/>
  <c r="I83" i="10"/>
  <c r="I84" i="10" s="1"/>
  <c r="U91" i="10"/>
  <c r="M91" i="10"/>
  <c r="M93" i="10" s="1"/>
  <c r="I91" i="10"/>
  <c r="I93" i="10" s="1"/>
  <c r="X90" i="10"/>
  <c r="W90" i="10"/>
  <c r="V90" i="10"/>
  <c r="P90" i="10"/>
  <c r="O90" i="10"/>
  <c r="N90" i="10"/>
  <c r="K90" i="10"/>
  <c r="J90" i="10"/>
  <c r="U89" i="10"/>
  <c r="U90" i="10" s="1"/>
  <c r="M89" i="10"/>
  <c r="M90" i="10" s="1"/>
  <c r="I89" i="10"/>
  <c r="I90" i="10" s="1"/>
  <c r="U18" i="10"/>
  <c r="U19" i="10" s="1"/>
  <c r="M18" i="10"/>
  <c r="M19" i="10" s="1"/>
  <c r="I18" i="10"/>
  <c r="I19" i="10" s="1"/>
  <c r="P188" i="10"/>
  <c r="O188" i="10"/>
  <c r="N188" i="10"/>
  <c r="K188" i="10"/>
  <c r="J188" i="10"/>
  <c r="M187" i="10"/>
  <c r="M188" i="10" s="1"/>
  <c r="I187" i="10"/>
  <c r="I188" i="10" s="1"/>
  <c r="M186" i="10"/>
  <c r="M191" i="10" s="1"/>
  <c r="I184" i="10"/>
  <c r="I186" i="10" s="1"/>
  <c r="P179" i="10"/>
  <c r="O179" i="10"/>
  <c r="N179" i="10"/>
  <c r="K179" i="10"/>
  <c r="J179" i="10"/>
  <c r="M178" i="10"/>
  <c r="M179" i="10" s="1"/>
  <c r="M182" i="10" s="1"/>
  <c r="I178" i="10"/>
  <c r="I179" i="10" s="1"/>
  <c r="I182" i="10" s="1"/>
  <c r="P175" i="10"/>
  <c r="P176" i="10" s="1"/>
  <c r="O175" i="10"/>
  <c r="O176" i="10" s="1"/>
  <c r="N175" i="10"/>
  <c r="N176" i="10" s="1"/>
  <c r="K175" i="10"/>
  <c r="K176" i="10" s="1"/>
  <c r="J175" i="10"/>
  <c r="J176" i="10" s="1"/>
  <c r="M174" i="10"/>
  <c r="M175" i="10" s="1"/>
  <c r="M176" i="10" s="1"/>
  <c r="I174" i="10"/>
  <c r="I175" i="10" s="1"/>
  <c r="I176" i="10" s="1"/>
  <c r="P166" i="10"/>
  <c r="O166" i="10"/>
  <c r="N166" i="10"/>
  <c r="K166" i="10"/>
  <c r="K172" i="10" s="1"/>
  <c r="J166" i="10"/>
  <c r="M165" i="10"/>
  <c r="M166" i="10" s="1"/>
  <c r="I165" i="10"/>
  <c r="I166" i="10" s="1"/>
  <c r="M162" i="10"/>
  <c r="I162" i="10"/>
  <c r="P161" i="10"/>
  <c r="O161" i="10"/>
  <c r="N161" i="10"/>
  <c r="K161" i="10"/>
  <c r="J161" i="10"/>
  <c r="M160" i="10"/>
  <c r="M161" i="10" s="1"/>
  <c r="I160" i="10"/>
  <c r="I161" i="10" s="1"/>
  <c r="M158" i="10"/>
  <c r="I158" i="10"/>
  <c r="P147" i="10"/>
  <c r="O147" i="10"/>
  <c r="N147" i="10"/>
  <c r="K147" i="10"/>
  <c r="J147" i="10"/>
  <c r="M146" i="10"/>
  <c r="M147" i="10" s="1"/>
  <c r="I146" i="10"/>
  <c r="I147" i="10" s="1"/>
  <c r="P145" i="10"/>
  <c r="O145" i="10"/>
  <c r="N145" i="10"/>
  <c r="K145" i="10"/>
  <c r="J145" i="10"/>
  <c r="M144" i="10"/>
  <c r="M145" i="10" s="1"/>
  <c r="I144" i="10"/>
  <c r="I145" i="10" s="1"/>
  <c r="P143" i="10"/>
  <c r="O143" i="10"/>
  <c r="N143" i="10"/>
  <c r="K143" i="10"/>
  <c r="J143" i="10"/>
  <c r="M142" i="10"/>
  <c r="M143" i="10" s="1"/>
  <c r="I142" i="10"/>
  <c r="I143" i="10" s="1"/>
  <c r="P141" i="10"/>
  <c r="O141" i="10"/>
  <c r="N141" i="10"/>
  <c r="K141" i="10"/>
  <c r="J141" i="10"/>
  <c r="M140" i="10"/>
  <c r="M141" i="10" s="1"/>
  <c r="I140" i="10"/>
  <c r="I141" i="10" s="1"/>
  <c r="M120" i="10"/>
  <c r="M121" i="10" s="1"/>
  <c r="I120" i="10"/>
  <c r="I121" i="10" s="1"/>
  <c r="M115" i="10"/>
  <c r="I115" i="10"/>
  <c r="M113" i="10"/>
  <c r="M114" i="10" s="1"/>
  <c r="I111" i="10"/>
  <c r="I110" i="10"/>
  <c r="M85" i="10"/>
  <c r="I85" i="10"/>
  <c r="P82" i="10"/>
  <c r="O82" i="10"/>
  <c r="N82" i="10"/>
  <c r="K82" i="10"/>
  <c r="J82" i="10"/>
  <c r="M81" i="10"/>
  <c r="M82" i="10" s="1"/>
  <c r="I81" i="10"/>
  <c r="I82" i="10" s="1"/>
  <c r="P80" i="10"/>
  <c r="O80" i="10"/>
  <c r="N80" i="10"/>
  <c r="K80" i="10"/>
  <c r="J80" i="10"/>
  <c r="M79" i="10"/>
  <c r="M80" i="10" s="1"/>
  <c r="I79" i="10"/>
  <c r="I80" i="10" s="1"/>
  <c r="P78" i="10"/>
  <c r="O78" i="10"/>
  <c r="N78" i="10"/>
  <c r="K78" i="10"/>
  <c r="J78" i="10"/>
  <c r="M77" i="10"/>
  <c r="M78" i="10" s="1"/>
  <c r="I77" i="10"/>
  <c r="I78" i="10" s="1"/>
  <c r="P76" i="10"/>
  <c r="O76" i="10"/>
  <c r="N76" i="10"/>
  <c r="K76" i="10"/>
  <c r="J76" i="10"/>
  <c r="M75" i="10"/>
  <c r="M76" i="10" s="1"/>
  <c r="I75" i="10"/>
  <c r="I76" i="10" s="1"/>
  <c r="M66" i="10"/>
  <c r="I66" i="10"/>
  <c r="M65" i="10"/>
  <c r="P60" i="10"/>
  <c r="O60" i="10"/>
  <c r="N60" i="10"/>
  <c r="K60" i="10"/>
  <c r="J60" i="10"/>
  <c r="M59" i="10"/>
  <c r="M60" i="10" s="1"/>
  <c r="I59" i="10"/>
  <c r="I60" i="10" s="1"/>
  <c r="P58" i="10"/>
  <c r="O58" i="10"/>
  <c r="N58" i="10"/>
  <c r="N61" i="10" s="1"/>
  <c r="N56" i="10"/>
  <c r="K58" i="10"/>
  <c r="J58" i="10"/>
  <c r="J56" i="10"/>
  <c r="M57" i="10"/>
  <c r="M58" i="10" s="1"/>
  <c r="I57" i="10"/>
  <c r="I58" i="10" s="1"/>
  <c r="P56" i="10"/>
  <c r="O56" i="10"/>
  <c r="K56" i="10"/>
  <c r="M55" i="10"/>
  <c r="M56" i="10" s="1"/>
  <c r="I55" i="10"/>
  <c r="I56" i="10" s="1"/>
  <c r="I39" i="10"/>
  <c r="M36" i="10"/>
  <c r="M38" i="10" s="1"/>
  <c r="I36" i="10"/>
  <c r="I34" i="10"/>
  <c r="I35" i="10" s="1"/>
  <c r="M30" i="10"/>
  <c r="M31" i="10" s="1"/>
  <c r="I30" i="10"/>
  <c r="I31" i="10" s="1"/>
  <c r="P25" i="10"/>
  <c r="O25" i="10"/>
  <c r="N25" i="10"/>
  <c r="K25" i="10"/>
  <c r="J25" i="10"/>
  <c r="M24" i="10"/>
  <c r="M25" i="10" s="1"/>
  <c r="I24" i="10"/>
  <c r="I25" i="10" s="1"/>
  <c r="P23" i="10"/>
  <c r="O23" i="10"/>
  <c r="N23" i="10"/>
  <c r="K23" i="10"/>
  <c r="J23" i="10"/>
  <c r="M22" i="10"/>
  <c r="M23" i="10" s="1"/>
  <c r="I22" i="10"/>
  <c r="I23" i="10" s="1"/>
  <c r="P19" i="10"/>
  <c r="O19" i="10"/>
  <c r="N19" i="10"/>
  <c r="K19" i="10"/>
  <c r="J19" i="10"/>
  <c r="M15" i="10"/>
  <c r="I15" i="10"/>
  <c r="I17" i="10" s="1"/>
  <c r="M12" i="10"/>
  <c r="I12" i="10"/>
  <c r="I14" i="10" s="1"/>
  <c r="U12" i="10"/>
  <c r="U14" i="10" s="1"/>
  <c r="U15" i="10"/>
  <c r="U17" i="10" s="1"/>
  <c r="V19" i="10"/>
  <c r="W19" i="10"/>
  <c r="W20" i="10" s="1"/>
  <c r="X19" i="10"/>
  <c r="X23" i="10"/>
  <c r="X25" i="10"/>
  <c r="U22" i="10"/>
  <c r="U23" i="10" s="1"/>
  <c r="V23" i="10"/>
  <c r="W23" i="10"/>
  <c r="W25" i="10"/>
  <c r="U24" i="10"/>
  <c r="U25" i="10" s="1"/>
  <c r="V25" i="10"/>
  <c r="U30" i="10"/>
  <c r="U31" i="10" s="1"/>
  <c r="U55" i="10"/>
  <c r="U56" i="10" s="1"/>
  <c r="U57" i="10"/>
  <c r="U58" i="10" s="1"/>
  <c r="U59" i="10"/>
  <c r="U60" i="10" s="1"/>
  <c r="U36" i="10"/>
  <c r="U38" i="10" s="1"/>
  <c r="U39" i="10"/>
  <c r="V56" i="10"/>
  <c r="V58" i="10"/>
  <c r="V60" i="10"/>
  <c r="W56" i="10"/>
  <c r="X56" i="10"/>
  <c r="W58" i="10"/>
  <c r="X58" i="10"/>
  <c r="W60" i="10"/>
  <c r="X60" i="10"/>
  <c r="U66" i="10"/>
  <c r="U75" i="10"/>
  <c r="U76" i="10" s="1"/>
  <c r="V76" i="10"/>
  <c r="W76" i="10"/>
  <c r="W78" i="10"/>
  <c r="W80" i="10"/>
  <c r="W82" i="10"/>
  <c r="X76" i="10"/>
  <c r="U77" i="10"/>
  <c r="U78" i="10" s="1"/>
  <c r="V78" i="10"/>
  <c r="X78" i="10"/>
  <c r="U79" i="10"/>
  <c r="U80" i="10" s="1"/>
  <c r="V80" i="10"/>
  <c r="X80" i="10"/>
  <c r="U81" i="10"/>
  <c r="U82" i="10" s="1"/>
  <c r="V82" i="10"/>
  <c r="X82" i="10"/>
  <c r="U85" i="10"/>
  <c r="U115" i="10"/>
  <c r="U120" i="10"/>
  <c r="U121" i="10" s="1"/>
  <c r="U140" i="10"/>
  <c r="U141" i="10" s="1"/>
  <c r="V141" i="10"/>
  <c r="W141" i="10"/>
  <c r="X141" i="10"/>
  <c r="X143" i="10"/>
  <c r="X145" i="10"/>
  <c r="X147" i="10"/>
  <c r="U142" i="10"/>
  <c r="U143" i="10" s="1"/>
  <c r="V143" i="10"/>
  <c r="W143" i="10"/>
  <c r="U144" i="10"/>
  <c r="U145" i="10" s="1"/>
  <c r="V145" i="10"/>
  <c r="W145" i="10"/>
  <c r="U146" i="10"/>
  <c r="U147" i="10" s="1"/>
  <c r="V147" i="10"/>
  <c r="W147" i="10"/>
  <c r="U158" i="10"/>
  <c r="W166" i="10"/>
  <c r="W161" i="10"/>
  <c r="U160" i="10"/>
  <c r="U161" i="10" s="1"/>
  <c r="V161" i="10"/>
  <c r="X161" i="10"/>
  <c r="U162" i="10"/>
  <c r="U165" i="10"/>
  <c r="U166" i="10" s="1"/>
  <c r="V166" i="10"/>
  <c r="X166" i="10"/>
  <c r="U174" i="10"/>
  <c r="U175" i="10" s="1"/>
  <c r="U176" i="10" s="1"/>
  <c r="V175" i="10"/>
  <c r="V176" i="10" s="1"/>
  <c r="W175" i="10"/>
  <c r="W176" i="10" s="1"/>
  <c r="X175" i="10"/>
  <c r="X176" i="10" s="1"/>
  <c r="U178" i="10"/>
  <c r="U179" i="10" s="1"/>
  <c r="U182" i="10" s="1"/>
  <c r="V179" i="10"/>
  <c r="W179" i="10"/>
  <c r="W182" i="10" s="1"/>
  <c r="X179" i="10"/>
  <c r="U184" i="10"/>
  <c r="W188" i="10"/>
  <c r="U187" i="10"/>
  <c r="U188" i="10" s="1"/>
  <c r="V188" i="10"/>
  <c r="X188" i="10"/>
  <c r="X20" i="10"/>
  <c r="M159" i="10"/>
  <c r="S73" i="10"/>
  <c r="W148" i="10" l="1"/>
  <c r="R172" i="10"/>
  <c r="S172" i="10"/>
  <c r="O148" i="10"/>
  <c r="K156" i="10"/>
  <c r="O156" i="10"/>
  <c r="X156" i="10"/>
  <c r="V148" i="10"/>
  <c r="X148" i="10"/>
  <c r="S148" i="10"/>
  <c r="J148" i="10"/>
  <c r="P148" i="10"/>
  <c r="J156" i="10"/>
  <c r="M151" i="10"/>
  <c r="N156" i="10"/>
  <c r="P156" i="10"/>
  <c r="W156" i="10"/>
  <c r="T148" i="10"/>
  <c r="V172" i="10"/>
  <c r="W61" i="10"/>
  <c r="U20" i="10"/>
  <c r="O26" i="10"/>
  <c r="K148" i="10"/>
  <c r="I191" i="10"/>
  <c r="N148" i="10"/>
  <c r="U151" i="10"/>
  <c r="V156" i="10"/>
  <c r="L148" i="10"/>
  <c r="R148" i="10"/>
  <c r="K203" i="10"/>
  <c r="Q151" i="10"/>
  <c r="Q186" i="10"/>
  <c r="I198" i="10"/>
  <c r="O191" i="10"/>
  <c r="Q153" i="10"/>
  <c r="M99" i="10"/>
  <c r="U99" i="10"/>
  <c r="M119" i="10"/>
  <c r="U119" i="10"/>
  <c r="I159" i="10"/>
  <c r="Q159" i="10"/>
  <c r="Q103" i="10"/>
  <c r="I88" i="10"/>
  <c r="Q88" i="10"/>
  <c r="V26" i="10"/>
  <c r="X191" i="10"/>
  <c r="X182" i="10"/>
  <c r="J26" i="10"/>
  <c r="I164" i="10"/>
  <c r="N182" i="10"/>
  <c r="K191" i="10"/>
  <c r="P191" i="10"/>
  <c r="I99" i="10"/>
  <c r="I38" i="10"/>
  <c r="L191" i="10"/>
  <c r="V191" i="10"/>
  <c r="Q99" i="10"/>
  <c r="I119" i="10"/>
  <c r="J191" i="10"/>
  <c r="J182" i="10"/>
  <c r="N191" i="10"/>
  <c r="W191" i="10"/>
  <c r="Q131" i="10"/>
  <c r="N26" i="10"/>
  <c r="M169" i="10"/>
  <c r="I153" i="10"/>
  <c r="L26" i="10"/>
  <c r="P73" i="10"/>
  <c r="T108" i="10"/>
  <c r="Q169" i="10"/>
  <c r="I199" i="10"/>
  <c r="O172" i="10"/>
  <c r="O192" i="10" s="1"/>
  <c r="W172" i="10"/>
  <c r="I131" i="10"/>
  <c r="X26" i="10"/>
  <c r="X27" i="10" s="1"/>
  <c r="K20" i="10"/>
  <c r="P26" i="10"/>
  <c r="I169" i="10"/>
  <c r="U93" i="10"/>
  <c r="V73" i="10"/>
  <c r="U164" i="10"/>
  <c r="M26" i="10"/>
  <c r="I42" i="10"/>
  <c r="N172" i="10"/>
  <c r="M164" i="10"/>
  <c r="T26" i="10"/>
  <c r="J61" i="10"/>
  <c r="I68" i="10"/>
  <c r="I73" i="10" s="1"/>
  <c r="U68" i="10"/>
  <c r="U73" i="10" s="1"/>
  <c r="Q156" i="10"/>
  <c r="Q164" i="10"/>
  <c r="N20" i="10"/>
  <c r="N27" i="10" s="1"/>
  <c r="N108" i="10"/>
  <c r="K182" i="10"/>
  <c r="U153" i="10"/>
  <c r="K73" i="10"/>
  <c r="Q93" i="10"/>
  <c r="I61" i="10"/>
  <c r="O108" i="10"/>
  <c r="L172" i="10"/>
  <c r="L192" i="10" s="1"/>
  <c r="L61" i="10"/>
  <c r="J53" i="10"/>
  <c r="J62" i="10" s="1"/>
  <c r="P53" i="10"/>
  <c r="R53" i="10"/>
  <c r="L27" i="10"/>
  <c r="V20" i="10"/>
  <c r="O61" i="10"/>
  <c r="O182" i="10"/>
  <c r="N73" i="10"/>
  <c r="W73" i="10"/>
  <c r="U186" i="10"/>
  <c r="U191" i="10" s="1"/>
  <c r="Q61" i="10"/>
  <c r="T182" i="10"/>
  <c r="U159" i="10"/>
  <c r="U61" i="10"/>
  <c r="W26" i="10"/>
  <c r="W27" i="10" s="1"/>
  <c r="U169" i="10"/>
  <c r="I151" i="10"/>
  <c r="X172" i="10"/>
  <c r="X108" i="10"/>
  <c r="V61" i="10"/>
  <c r="J20" i="10"/>
  <c r="J27" i="10" s="1"/>
  <c r="O20" i="10"/>
  <c r="X73" i="10"/>
  <c r="I20" i="10"/>
  <c r="K26" i="10"/>
  <c r="M20" i="10"/>
  <c r="V108" i="10"/>
  <c r="U26" i="10"/>
  <c r="U27" i="10" s="1"/>
  <c r="K61" i="10"/>
  <c r="P61" i="10"/>
  <c r="K108" i="10"/>
  <c r="J172" i="10"/>
  <c r="P172" i="10"/>
  <c r="M172" i="10" s="1"/>
  <c r="U42" i="10"/>
  <c r="I200" i="10"/>
  <c r="S26" i="10"/>
  <c r="S27" i="10" s="1"/>
  <c r="R73" i="10"/>
  <c r="I195" i="10"/>
  <c r="S182" i="10"/>
  <c r="S192" i="10" s="1"/>
  <c r="M103" i="10"/>
  <c r="U103" i="10"/>
  <c r="M88" i="10"/>
  <c r="U88" i="10"/>
  <c r="L73" i="10"/>
  <c r="R61" i="10"/>
  <c r="I103" i="10"/>
  <c r="J108" i="10"/>
  <c r="J73" i="10"/>
  <c r="Q20" i="10"/>
  <c r="Q27" i="10" s="1"/>
  <c r="T20" i="10"/>
  <c r="P20" i="10"/>
  <c r="N53" i="10"/>
  <c r="N62" i="10" s="1"/>
  <c r="M61" i="10"/>
  <c r="M131" i="10"/>
  <c r="U131" i="10"/>
  <c r="L203" i="10"/>
  <c r="V182" i="10"/>
  <c r="P182" i="10"/>
  <c r="M153" i="10"/>
  <c r="M156" i="10"/>
  <c r="R108" i="10"/>
  <c r="O53" i="10"/>
  <c r="O62" i="10" s="1"/>
  <c r="S53" i="10"/>
  <c r="S62" i="10" s="1"/>
  <c r="W53" i="10"/>
  <c r="W62" i="10" s="1"/>
  <c r="K53" i="10"/>
  <c r="T53" i="10"/>
  <c r="T62" i="10" s="1"/>
  <c r="X53" i="10"/>
  <c r="L53" i="10"/>
  <c r="L62" i="10" s="1"/>
  <c r="V53" i="10"/>
  <c r="J203" i="10"/>
  <c r="I26" i="10"/>
  <c r="V192" i="10"/>
  <c r="L108" i="10"/>
  <c r="M73" i="10"/>
  <c r="W108" i="10"/>
  <c r="X61" i="10"/>
  <c r="P108" i="10"/>
  <c r="T73" i="10"/>
  <c r="T137" i="10" s="1"/>
  <c r="Q68" i="10"/>
  <c r="Q73" i="10" s="1"/>
  <c r="S108" i="10"/>
  <c r="S137" i="10" s="1"/>
  <c r="M27" i="10" l="1"/>
  <c r="O27" i="10"/>
  <c r="W192" i="10"/>
  <c r="N192" i="10"/>
  <c r="P137" i="10"/>
  <c r="V27" i="10"/>
  <c r="X137" i="10"/>
  <c r="U172" i="10"/>
  <c r="R137" i="10"/>
  <c r="X192" i="10"/>
  <c r="P192" i="10"/>
  <c r="J192" i="10"/>
  <c r="Q172" i="10"/>
  <c r="R62" i="10"/>
  <c r="I156" i="10"/>
  <c r="T27" i="10"/>
  <c r="K192" i="10"/>
  <c r="Q148" i="10"/>
  <c r="K27" i="10"/>
  <c r="I172" i="10"/>
  <c r="P27" i="10"/>
  <c r="U108" i="10"/>
  <c r="P62" i="10"/>
  <c r="Q53" i="10"/>
  <c r="Q62" i="10" s="1"/>
  <c r="K62" i="10"/>
  <c r="M53" i="10"/>
  <c r="M62" i="10" s="1"/>
  <c r="I27" i="10"/>
  <c r="O137" i="10"/>
  <c r="K137" i="10"/>
  <c r="W137" i="10"/>
  <c r="W193" i="10" s="1"/>
  <c r="W205" i="10" s="1"/>
  <c r="V137" i="10"/>
  <c r="M108" i="10"/>
  <c r="M137" i="10" s="1"/>
  <c r="I148" i="10"/>
  <c r="I192" i="10" s="1"/>
  <c r="J137" i="10"/>
  <c r="J193" i="10" s="1"/>
  <c r="I203" i="10"/>
  <c r="I53" i="10"/>
  <c r="I62" i="10" s="1"/>
  <c r="U156" i="10"/>
  <c r="U53" i="10"/>
  <c r="U62" i="10" s="1"/>
  <c r="V62" i="10"/>
  <c r="Q108" i="10"/>
  <c r="M148" i="10"/>
  <c r="M192" i="10" s="1"/>
  <c r="N137" i="10"/>
  <c r="I108" i="10"/>
  <c r="X62" i="10"/>
  <c r="U148" i="10"/>
  <c r="U192" i="10" s="1"/>
  <c r="P193" i="10" l="1"/>
  <c r="P205" i="10" s="1"/>
  <c r="Q137" i="10"/>
  <c r="T205" i="10"/>
  <c r="R193" i="10"/>
  <c r="K193" i="10"/>
  <c r="K205" i="10" s="1"/>
  <c r="O193" i="10"/>
  <c r="O205" i="10" s="1"/>
  <c r="S193" i="10"/>
  <c r="S205" i="10" s="1"/>
  <c r="V193" i="10"/>
  <c r="V205" i="10" s="1"/>
  <c r="X193" i="10"/>
  <c r="X205" i="10" s="1"/>
  <c r="J205" i="10"/>
  <c r="N193" i="10"/>
  <c r="R205" i="10" l="1"/>
  <c r="Q193" i="10"/>
  <c r="Q205" i="10" s="1"/>
  <c r="U193" i="10"/>
  <c r="U205" i="10" s="1"/>
  <c r="M193" i="10"/>
  <c r="I137" i="10"/>
  <c r="L137" i="10"/>
  <c r="L193" i="10" s="1"/>
  <c r="I193" i="10" l="1"/>
  <c r="I205" i="10" s="1"/>
  <c r="L205" i="10"/>
  <c r="N205" i="10"/>
  <c r="M203" i="10"/>
  <c r="M205" i="10" s="1"/>
</calcChain>
</file>

<file path=xl/sharedStrings.xml><?xml version="1.0" encoding="utf-8"?>
<sst xmlns="http://schemas.openxmlformats.org/spreadsheetml/2006/main" count="452" uniqueCount="201">
  <si>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</si>
  <si>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</si>
  <si>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</si>
  <si>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</si>
  <si>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</si>
  <si>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Minijos žemupio regata</t>
  </si>
  <si>
    <t>Gerinti turizmo infrastruktūrą siekiant didinti turistų srautus</t>
  </si>
  <si>
    <t>ES</t>
  </si>
  <si>
    <t>SB</t>
  </si>
  <si>
    <t>Kurti verslui, pramonei bei investicijoms palankią aplinką Klaipėdos rajone</t>
  </si>
  <si>
    <t>Kokybiškai administruoti Klaipėdos rajono GIS duomenų bazę</t>
  </si>
  <si>
    <t>Teritorijų planavimo duomenų banko papildymas nekilnojamojo turto (sklypų) registro žemėlapio duomenimis</t>
  </si>
  <si>
    <t>04.01.01.01</t>
  </si>
  <si>
    <t>04.07.03.01</t>
  </si>
  <si>
    <t>04.05.01.02</t>
  </si>
  <si>
    <t>Kadastro vedimas</t>
  </si>
  <si>
    <t>Skatinti verslumą remiant rajono verslininkus ir ūkininkus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</si>
  <si>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</si>
  <si>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</si>
  <si>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</si>
  <si>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</si>
  <si>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</si>
  <si>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Dalyvavimas  turizmo parodose</t>
  </si>
  <si>
    <t xml:space="preserve">Įvairių turizmo reprezentacinių priemonių rengimas </t>
  </si>
  <si>
    <t>Drevernos prieplaukos priežiūra</t>
  </si>
  <si>
    <t>12.1</t>
  </si>
  <si>
    <t>KPPP</t>
  </si>
  <si>
    <t>2</t>
  </si>
  <si>
    <t>S</t>
  </si>
  <si>
    <t>Priekulės seniūnijos Klišių kaimo drenažo kolektoriaus rekonstrukcija</t>
  </si>
  <si>
    <t>Formuoti investicijoms bei ekonominei plėtrai palankias sąlygas ir aplinką</t>
  </si>
  <si>
    <t>Klaipėdos  rajono smulkiojo ir vidutinio verslo plėtros programa</t>
  </si>
  <si>
    <t>Rekonstruoti bei remontuoti melioracijos statinius, polderines sistemas</t>
  </si>
  <si>
    <t>Formuoti Klaipėdos rajono urbanistinį-architektūrinį įvaizdį</t>
  </si>
  <si>
    <t>12</t>
  </si>
  <si>
    <t>Rengti inžinerinės infrastruktūros ir susisiekimo sistemų specialiuosius planus</t>
  </si>
  <si>
    <t>Klaipėdos rajono žemės ūkio ir kaimo plėtros rėmimo programa</t>
  </si>
  <si>
    <t>Klaipėdos rajono turizmo informacijos centro veiklos užtikrinimas</t>
  </si>
  <si>
    <t>Gargždų miesto ir rajono architektūrinį ir urbanistinį įvaizdį gerinančių priemonių įgyvendinimas</t>
  </si>
  <si>
    <t>2.1.1.1.</t>
  </si>
  <si>
    <t>2.1.2.1.</t>
  </si>
  <si>
    <t>2.1.2.2.</t>
  </si>
  <si>
    <t>2.2.2.1.</t>
  </si>
  <si>
    <t>2.2.2.2.</t>
  </si>
  <si>
    <t>2.2.2.3.</t>
  </si>
  <si>
    <t>2.3.1.1.</t>
  </si>
  <si>
    <t>2.3.2.1.</t>
  </si>
  <si>
    <t>2.3.2.4.</t>
  </si>
  <si>
    <t>2.3.2.5.</t>
  </si>
  <si>
    <t>2.3.3.7.32.</t>
  </si>
  <si>
    <t>2.4.1.26.</t>
  </si>
  <si>
    <t>2.4.1.18.</t>
  </si>
  <si>
    <t>2.4.1.21.</t>
  </si>
  <si>
    <t>2.4.1.30.</t>
  </si>
  <si>
    <t>2.4.4.1.</t>
  </si>
  <si>
    <t>2.4.5.1.</t>
  </si>
  <si>
    <t>2.2.1.8.</t>
  </si>
  <si>
    <t>2.2.1.10.</t>
  </si>
  <si>
    <t>2.3.2.11.</t>
  </si>
  <si>
    <t>2.4.1.32.</t>
  </si>
  <si>
    <t>2.4.1.33.</t>
  </si>
  <si>
    <t>IŠ VISO:</t>
  </si>
  <si>
    <t>10.3</t>
  </si>
  <si>
    <t>Vykdyti aktyvią turizmo rinkodarą rajone</t>
  </si>
  <si>
    <t>2.3.3.14.</t>
  </si>
  <si>
    <t>Dalyvavimas didinant regiono pasiekiamumą oro transportu</t>
  </si>
  <si>
    <t>Priekulės parko sutvarkymo statybos techninio projekto parengimas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</si>
  <si>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</si>
  <si>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</si>
  <si>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</si>
  <si>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</si>
  <si>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</si>
  <si>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</si>
  <si>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</si>
  <si>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</si>
  <si>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</si>
  <si>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</si>
  <si>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</si>
  <si>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</si>
  <si>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</si>
  <si>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</si>
  <si>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Griovių ir juose esančių statinių bei drenažo avarinis remontas</t>
  </si>
  <si>
    <t>Skatinti rajono urbanistinę plėtrą organizuojant planų ir projektų rengimą ir nuolat atnaujinant rajono geoinformacinę sistemą (GIS)</t>
  </si>
  <si>
    <t>Rengti visuomenės poreikius tenkinančius teritorijų planavimo (detaliuosius planus) ir žemėtvarkos (žemės valdų projektus) dokumentus</t>
  </si>
  <si>
    <t>Rengti projektus, projektinius pasiūlymus, studijas, mokslinius darbus viešųjų erdvių ir teritorijų vystymui</t>
  </si>
  <si>
    <t>2.4.1.34.</t>
  </si>
  <si>
    <t xml:space="preserve">Projekto „Drevernos rekreacinio patrauklumo didinimas“ įgyvendinimas </t>
  </si>
  <si>
    <t>Vietinės reikšmės kelio Rimkai-Lėbartai-Dovilai specialiojo plano parengimas</t>
  </si>
  <si>
    <t>2.2.2.9.</t>
  </si>
  <si>
    <t>2.4.3.3.</t>
  </si>
  <si>
    <t>Griovių remonto techninio darbo projekto parengimas</t>
  </si>
  <si>
    <t>Vėžaičių užtvankos remonto techninio darbo projekto parengimas ir remonto darbai</t>
  </si>
  <si>
    <t>Naujų kapinių Klaipėdos rajone poreikio, įrengimo ir esamų ribų praplėtimo galimybių studija</t>
  </si>
  <si>
    <t>2.3.2.13.</t>
  </si>
  <si>
    <t>Klaipėdos rajono savivaldybės miestų, miestelių, kaimų ir gyvenviečių ribų keitimo procedūrų vykdymas</t>
  </si>
  <si>
    <t>Klaipėdos rajono miestų (Gargždų ir Priekulės) viešųjų urbanizuotų erdvių sutvarkymo techninių projektų parengimas</t>
  </si>
  <si>
    <t>Kempingo Gargždų karjerų teritorijoje įrengimo dokumentacijos parengimas</t>
  </si>
  <si>
    <t>2.3.3.16.</t>
  </si>
  <si>
    <t>Magistralinių melioracijos griovių tvarkymas (šienavimas, krūmų kirtimas, drenažo žiočių atnaujinimas, griovių dugno valymas)</t>
  </si>
  <si>
    <t>Jungiamojo kelio ruožo šalia A1 ir tunelio po A13 specialiųjų planų parengimas</t>
  </si>
  <si>
    <t>2.1.1.4.</t>
  </si>
  <si>
    <t>2.2.1.13.</t>
  </si>
  <si>
    <t>2.4.6.1.</t>
  </si>
  <si>
    <t>Savivaldybės ir verslo partnerystės renginio organizavimas</t>
  </si>
  <si>
    <t>2.1.1.5.</t>
  </si>
  <si>
    <t>Vėjo jėgainių specialiojo plano rengimas</t>
  </si>
  <si>
    <t>2.4.1.24.</t>
  </si>
  <si>
    <t>04.07.01.03</t>
  </si>
  <si>
    <t>2.2.1.16.</t>
  </si>
  <si>
    <t>Vietinės reikšmės kelio Maciuičiai-Ežaičiai specialiojo plano parengimas</t>
  </si>
  <si>
    <t>10.4</t>
  </si>
  <si>
    <t>2018 m. išlaidų projektas</t>
  </si>
  <si>
    <t>Klaipėdos rajoną pristatančio reklaminio filmo sukūrimas</t>
  </si>
  <si>
    <t>Klaipėdos rajono rinkodaros ir komunikacijos strategijos parengimas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</si>
  <si>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</si>
  <si>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</si>
  <si>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 xml:space="preserve">Dalyvavimas projekte „Baltijos jūros turizmo centras“ </t>
  </si>
  <si>
    <t>Detaliųjų planų rengimas</t>
  </si>
  <si>
    <t>Klaipėdos rajono kadastrinių vietovių melioracijos statinių vektorizavimas</t>
  </si>
  <si>
    <t>ESRI ArcGIS programinės įrangos licencijos įsigijimas ir palaikymas</t>
  </si>
  <si>
    <t>20</t>
  </si>
  <si>
    <t xml:space="preserve">Klaipėdos rajono savivaldybės teritorijos bendrojo plano monitoringo atlikimas </t>
  </si>
  <si>
    <t xml:space="preserve">Klaipėdos rajono savivaldybės teritorijos bendrojo plano korektūros rengimas, išskiriant prioritetines plėtros teritorijas </t>
  </si>
  <si>
    <t>J. Genio malūno lauko ekspozijos įrengimas</t>
  </si>
  <si>
    <t xml:space="preserve">Gargždų karjerų teritorijos sutvarkymo projekto rengimas </t>
  </si>
  <si>
    <t>tūkst. eurų</t>
  </si>
  <si>
    <t>Laukžemio tvenkinio užtvankos statinių ekspertizė, projekto parengimo, projekto vykdymo priežiūros, rekonstrukcijos darbai ir techninė priežiūra</t>
  </si>
  <si>
    <t>LA</t>
  </si>
  <si>
    <t>2.2.1.17.</t>
  </si>
  <si>
    <t>2.3.2.14.</t>
  </si>
  <si>
    <t>2.3.2.15.</t>
  </si>
  <si>
    <t>2.3.2.16.</t>
  </si>
  <si>
    <t>2.3.2.17.</t>
  </si>
  <si>
    <t>2.3.2.18.</t>
  </si>
  <si>
    <t>2.3.3.17.</t>
  </si>
  <si>
    <t>2.3.3.18.</t>
  </si>
  <si>
    <t>2.4.2.4.</t>
  </si>
  <si>
    <t>2.4.2.5.</t>
  </si>
  <si>
    <t>Rengti Klaipėdos rajono miestų ir miestelių bendruosius planus</t>
  </si>
  <si>
    <t>Vandens transporto paslaugos Dreverna-Juodkrantė-Dreverna pirkimas</t>
  </si>
  <si>
    <t>2.3.3.19.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</si>
  <si>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</si>
  <si>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</si>
  <si>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</si>
  <si>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</si>
  <si>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14</t>
  </si>
  <si>
    <t>2.3.1.4.</t>
  </si>
  <si>
    <t>Projekto „Laisva, skanu, unikalu - žuvies keliu“ įgyvendinimas</t>
  </si>
  <si>
    <t>Projekto „Pažink Vakarų Krantą“ įgyvendinimas</t>
  </si>
  <si>
    <t>2.3.2.19.</t>
  </si>
  <si>
    <t>Projekto „Gynybinio ir gamtos paveldo keliai“ įgyvendinimas</t>
  </si>
  <si>
    <t>2.3.2.20.</t>
  </si>
  <si>
    <t>2.3.3.20.</t>
  </si>
  <si>
    <t>04.07.03.01.</t>
  </si>
  <si>
    <t>2.3.2.21.</t>
  </si>
  <si>
    <t>2016 m. faktas</t>
  </si>
  <si>
    <t>2017 m. asignavimai</t>
  </si>
  <si>
    <t>2019 m. išlaidų projektas</t>
  </si>
  <si>
    <t>Klaipėdos rajono savivaldybės strateginio veiklos plano 2017-2019 m. 
1 priedas</t>
  </si>
  <si>
    <t>2017-2019 METŲ EKONOMINIO KONKURENCINGUMO DIDINIMO PROGRAMOS TIKSLŲ, UŽDAVINIŲ IR PRIEMONIŲ ASIGNAVIMŲ SUVESTINĖ</t>
  </si>
  <si>
    <t>Kt</t>
  </si>
  <si>
    <t>Gargždų miesto parko archeologiniai - istoriniai tyrimai ir parko vystymo techninio projekto parengimas</t>
  </si>
  <si>
    <t xml:space="preserve">Projekto „Klaipėdos regiono turizmo infrastruktūros sistemos sukūrimas ir įdiegimas“ įgyvendinimas </t>
  </si>
  <si>
    <t>VBD</t>
  </si>
  <si>
    <t>1.1</t>
  </si>
  <si>
    <t>Dalyvavimas tarptautinėje statybos parodoje RESTA</t>
  </si>
  <si>
    <t>2.2.1.18.</t>
  </si>
  <si>
    <t>2.2.1.19.</t>
  </si>
  <si>
    <t>2.2.1.20.</t>
  </si>
  <si>
    <t>Perteklinio vandens pašalinimo darbai (siurblinių aptarnaujančio personalo išlaikymas, elektra ir einamasis remontas). Polderių priežiūros taisyklių parengimas. Polderių griovių priežiūros ir remonto darbai</t>
  </si>
  <si>
    <t>Projekto „Stepono Dariaus memorialinio parko pritaikymas turizmo ir aviacinio sporto reikmėms“ įgyvendinimas</t>
  </si>
  <si>
    <t>2.4.5.3.</t>
  </si>
  <si>
    <t>2.3.3.11.</t>
  </si>
  <si>
    <t>Projekto „Turizmo informacinės infrastruktūros sukūrimas ir pritaikymas neįgaliųjų poreikiams pietvakarinėje Klaipėdos regiono dalyje“ įgyvendinimas</t>
  </si>
  <si>
    <t>J. Gižo sodybos kiemo įrenginių atnaujinimas</t>
  </si>
  <si>
    <t>2.3.3.21.</t>
  </si>
  <si>
    <t>2.4.1.35.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</si>
  <si>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</si>
  <si>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t>2.4.1.36.</t>
  </si>
  <si>
    <t>2.4.1.37.</t>
  </si>
  <si>
    <t>Projekto „Sodybos Karklės kaime pritaikymas turizmo ir rekreacinių paslaugų teikimui bei bendruomeninių poreikių tenkinimui“ įgyvendinimas</t>
  </si>
  <si>
    <t>2.3.3.23.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</si>
  <si>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</si>
  <si>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</si>
  <si>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dotacijos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</si>
  <si>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</si>
  <si>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</si>
  <si>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</si>
  <si>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Aplinkos apsaugos specialiosios programos lėšų likutis </t>
    </r>
    <r>
      <rPr>
        <b/>
        <sz val="8"/>
        <rFont val="Arial"/>
        <family val="2"/>
        <charset val="186"/>
      </rPr>
      <t>LA</t>
    </r>
  </si>
  <si>
    <t>Vėžių up. Sendvario sen. Griovių S-2-1, S-2-1-2 ir juose esančių statinių remontas</t>
  </si>
  <si>
    <t xml:space="preserve">Pralaidos įrengimas Eglynų k., Dauparų-Kvietinių sen. </t>
  </si>
  <si>
    <t xml:space="preserve">G/B vamzdyno Gindulių k., Sendvario sen. projektavimo ir rekonstrukcijos darbai </t>
  </si>
  <si>
    <t xml:space="preserve">Laivadirbio J. Gižo 150-ųjų gimimo metinių paminėjimo renginiai </t>
  </si>
  <si>
    <t>Klaipėdos rajono viešųjų erdvių sutvarkymo (apželdinimo) projektų rengimas</t>
  </si>
  <si>
    <t>Klaipėdos rajono seniūnijų centrų: Veiviržėnų, Judrėnų, Plikių miestelių bendrųjų planų ir Agluonėnų detalojo plano parengimas</t>
  </si>
  <si>
    <t>VBP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</si>
  <si>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</si>
  <si>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AA</t>
  </si>
  <si>
    <r>
      <t xml:space="preserve">Aplinkos apsaugos rėmimo programa (Aplinkos apsaugos priemonės) </t>
    </r>
    <r>
      <rPr>
        <b/>
        <sz val="8"/>
        <rFont val="Arial"/>
        <family val="2"/>
        <charset val="186"/>
      </rPr>
      <t>AA</t>
    </r>
  </si>
  <si>
    <t>2.4.1.38</t>
  </si>
  <si>
    <t>Jungiamojo kelio, ruožui šalia magistralinio kelio A1 Vilnius- Klaipėda nuo Dauparų viaduko iki Jakų žiedo, su privažiuojamaisiais keliais specialiojo plano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</si>
</sst>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/>
  </cellStyleXfs>
  <cellXfs count="336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textRotation="90"/>
    </xf>
    <xf numFmtId="164" fontId="2" fillId="0" borderId="23" xfId="0" applyNumberFormat="1" applyFont="1" applyBorder="1" applyAlignment="1">
      <alignment horizontal="center" vertical="center" textRotation="90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30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164" fontId="2" fillId="2" borderId="3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30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3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3" borderId="31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3" borderId="4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2" borderId="29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47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 wrapText="1"/>
    </xf>
    <xf numFmtId="0" fontId="5" fillId="7" borderId="0" xfId="0" applyFont="1" applyFill="1" applyAlignment="1">
      <alignment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164" fontId="2" fillId="0" borderId="43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16" fontId="2" fillId="0" borderId="37" xfId="0" quotePrefix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2" fillId="0" borderId="19" xfId="0" quotePrefix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60" xfId="0" applyNumberFormat="1" applyFont="1" applyFill="1" applyBorder="1" applyAlignment="1">
      <alignment horizontal="center" vertical="center" wrapText="1"/>
    </xf>
    <xf numFmtId="164" fontId="2" fillId="0" borderId="61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3" fillId="0" borderId="51" xfId="0" applyNumberFormat="1" applyFont="1" applyBorder="1" applyAlignment="1">
      <alignment horizontal="center" vertical="center" wrapText="1"/>
    </xf>
    <xf numFmtId="164" fontId="3" fillId="0" borderId="59" xfId="0" applyNumberFormat="1" applyFont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 wrapText="1"/>
    </xf>
    <xf numFmtId="164" fontId="3" fillId="5" borderId="40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164" fontId="2" fillId="4" borderId="35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64" fontId="2" fillId="4" borderId="56" xfId="0" applyNumberFormat="1" applyFont="1" applyFill="1" applyBorder="1" applyAlignment="1">
      <alignment horizontal="center" vertical="center" wrapText="1"/>
    </xf>
    <xf numFmtId="164" fontId="2" fillId="4" borderId="17" xfId="0" applyNumberFormat="1" applyFont="1" applyFill="1" applyBorder="1" applyAlignment="1">
      <alignment horizontal="center" vertical="center" wrapText="1"/>
    </xf>
    <xf numFmtId="164" fontId="2" fillId="4" borderId="51" xfId="0" applyNumberFormat="1" applyFont="1" applyFill="1" applyBorder="1" applyAlignment="1">
      <alignment horizontal="center" vertical="center" wrapText="1"/>
    </xf>
    <xf numFmtId="164" fontId="2" fillId="4" borderId="66" xfId="0" applyNumberFormat="1" applyFont="1" applyFill="1" applyBorder="1" applyAlignment="1">
      <alignment horizontal="center" vertical="center" wrapText="1"/>
    </xf>
    <xf numFmtId="164" fontId="2" fillId="4" borderId="60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6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4" borderId="38" xfId="0" applyFont="1" applyFill="1" applyBorder="1" applyAlignment="1">
      <alignment horizontal="right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2" xfId="0" applyFont="1" applyFill="1" applyBorder="1" applyAlignment="1">
      <alignment horizontal="right" vertical="center" wrapText="1"/>
    </xf>
    <xf numFmtId="0" fontId="2" fillId="4" borderId="40" xfId="0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2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3" borderId="38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left" vertical="center" wrapText="1"/>
    </xf>
    <xf numFmtId="0" fontId="2" fillId="3" borderId="40" xfId="0" applyFont="1" applyFill="1" applyBorder="1" applyAlignment="1">
      <alignment horizontal="left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0" borderId="19" xfId="0" quotePrefix="1" applyNumberFormat="1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center" vertical="center" wrapText="1"/>
    </xf>
    <xf numFmtId="16" fontId="2" fillId="0" borderId="19" xfId="0" quotePrefix="1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5" borderId="38" xfId="0" applyFont="1" applyFill="1" applyBorder="1" applyAlignment="1">
      <alignment horizontal="left" vertical="center" wrapText="1"/>
    </xf>
    <xf numFmtId="0" fontId="2" fillId="5" borderId="30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2" xfId="0" applyFont="1" applyFill="1" applyBorder="1" applyAlignment="1">
      <alignment horizontal="right" vertical="center" wrapText="1"/>
    </xf>
    <xf numFmtId="0" fontId="2" fillId="2" borderId="40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8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6" borderId="38" xfId="0" applyFont="1" applyFill="1" applyBorder="1" applyAlignment="1">
      <alignment horizontal="left" vertical="center" wrapText="1"/>
    </xf>
    <xf numFmtId="0" fontId="2" fillId="6" borderId="30" xfId="0" applyFont="1" applyFill="1" applyBorder="1" applyAlignment="1">
      <alignment horizontal="left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textRotation="90" wrapText="1"/>
    </xf>
    <xf numFmtId="164" fontId="2" fillId="0" borderId="55" xfId="0" applyNumberFormat="1" applyFont="1" applyBorder="1" applyAlignment="1">
      <alignment horizontal="center" vertical="center" textRotation="90" wrapText="1"/>
    </xf>
    <xf numFmtId="164" fontId="2" fillId="0" borderId="14" xfId="0" applyNumberFormat="1" applyFont="1" applyBorder="1" applyAlignment="1">
      <alignment horizontal="center" vertical="center" textRotation="90"/>
    </xf>
    <xf numFmtId="164" fontId="2" fillId="0" borderId="53" xfId="0" applyNumberFormat="1" applyFont="1" applyBorder="1" applyAlignment="1">
      <alignment horizontal="center" vertical="center" textRotation="90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3" borderId="29" xfId="0" applyFont="1" applyFill="1" applyBorder="1" applyAlignment="1">
      <alignment horizontal="right" vertical="center" wrapText="1"/>
    </xf>
    <xf numFmtId="0" fontId="2" fillId="3" borderId="38" xfId="0" applyFont="1" applyFill="1" applyBorder="1" applyAlignment="1">
      <alignment horizontal="righ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3" fillId="0" borderId="47" xfId="0" applyFont="1" applyBorder="1" applyAlignment="1">
      <alignment horizontal="right" vertical="center" wrapText="1"/>
    </xf>
    <xf numFmtId="0" fontId="3" fillId="0" borderId="67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righ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2" xfId="0" applyFont="1" applyFill="1" applyBorder="1" applyAlignment="1">
      <alignment horizontal="right" vertical="center" wrapText="1"/>
    </xf>
    <xf numFmtId="0" fontId="3" fillId="5" borderId="40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0" fontId="2" fillId="2" borderId="38" xfId="0" applyFont="1" applyFill="1" applyBorder="1" applyAlignment="1">
      <alignment horizontal="right" vertical="center" wrapText="1"/>
    </xf>
    <xf numFmtId="0" fontId="2" fillId="2" borderId="30" xfId="0" applyFont="1" applyFill="1" applyBorder="1" applyAlignment="1">
      <alignment horizontal="right" vertical="center" wrapText="1"/>
    </xf>
    <xf numFmtId="16" fontId="2" fillId="0" borderId="52" xfId="0" quotePrefix="1" applyNumberFormat="1" applyFont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/>
    </xf>
    <xf numFmtId="0" fontId="2" fillId="3" borderId="38" xfId="0" applyFont="1" applyFill="1" applyBorder="1" applyAlignment="1">
      <alignment horizontal="left"/>
    </xf>
    <xf numFmtId="0" fontId="2" fillId="3" borderId="30" xfId="0" applyFont="1" applyFill="1" applyBorder="1" applyAlignment="1">
      <alignment horizontal="left"/>
    </xf>
    <xf numFmtId="49" fontId="2" fillId="0" borderId="46" xfId="0" applyNumberFormat="1" applyFont="1" applyFill="1" applyBorder="1" applyAlignment="1">
      <alignment horizontal="center" vertical="center" wrapText="1"/>
    </xf>
    <xf numFmtId="16" fontId="2" fillId="0" borderId="44" xfId="0" quotePrefix="1" applyNumberFormat="1" applyFont="1" applyBorder="1" applyAlignment="1">
      <alignment horizontal="center" vertical="center" wrapText="1"/>
    </xf>
    <xf numFmtId="16" fontId="2" fillId="0" borderId="50" xfId="0" quotePrefix="1" applyNumberFormat="1" applyFont="1" applyBorder="1" applyAlignment="1">
      <alignment horizontal="center" vertical="center" wrapText="1"/>
    </xf>
    <xf numFmtId="16" fontId="2" fillId="0" borderId="13" xfId="0" quotePrefix="1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16" fontId="2" fillId="0" borderId="2" xfId="0" quotePrefix="1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2" fillId="0" borderId="63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70" xfId="0" applyFont="1" applyBorder="1" applyAlignment="1">
      <alignment horizontal="left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252"/>
  <sheetViews>
    <sheetView showZeros="0" tabSelected="1" topLeftCell="A172" zoomScale="85" zoomScaleNormal="85" zoomScaleSheetLayoutView="55" workbookViewId="0">
      <selection activeCell="O189" sqref="O189"/>
    </sheetView>
  </sheetViews>
  <sheetFormatPr defaultRowHeight="12.75" x14ac:dyDescent="0.2"/>
  <cols>
    <col min="1" max="1" width="2.85546875" style="23" customWidth="1"/>
    <col min="2" max="2" width="3.140625" style="23" customWidth="1"/>
    <col min="3" max="3" width="3" style="23" customWidth="1"/>
    <col min="4" max="4" width="18.7109375" style="24" customWidth="1"/>
    <col min="5" max="5" width="4" style="23" customWidth="1"/>
    <col min="6" max="6" width="9.28515625" style="13" customWidth="1"/>
    <col min="7" max="7" width="6.5703125" style="25" customWidth="1"/>
    <col min="8" max="8" width="5.7109375" style="13" customWidth="1"/>
    <col min="9" max="9" width="8.5703125" style="14" customWidth="1"/>
    <col min="10" max="12" width="7" style="15" customWidth="1"/>
    <col min="13" max="13" width="7" style="14" customWidth="1"/>
    <col min="14" max="16" width="7" style="15" customWidth="1"/>
    <col min="17" max="17" width="7" style="14" customWidth="1"/>
    <col min="18" max="20" width="7" style="15" customWidth="1"/>
    <col min="21" max="21" width="7" style="14" customWidth="1"/>
    <col min="22" max="24" width="7" style="15" customWidth="1"/>
    <col min="25" max="25" width="4" style="2" customWidth="1"/>
    <col min="26" max="26" width="10" style="2" bestFit="1" customWidth="1"/>
    <col min="27" max="73" width="9.140625" style="2"/>
  </cols>
  <sheetData>
    <row r="1" spans="1:77" ht="41.25" customHeight="1" x14ac:dyDescent="0.2">
      <c r="A1" s="103"/>
      <c r="B1" s="103"/>
      <c r="C1" s="103"/>
      <c r="D1" s="104"/>
      <c r="E1" s="103"/>
      <c r="F1" s="105"/>
      <c r="G1" s="106"/>
      <c r="H1" s="105"/>
      <c r="P1" s="332" t="s">
        <v>158</v>
      </c>
      <c r="Q1" s="332"/>
      <c r="R1" s="332"/>
      <c r="S1" s="332"/>
      <c r="T1" s="332"/>
      <c r="U1" s="332"/>
      <c r="V1" s="332"/>
      <c r="W1" s="332"/>
      <c r="X1" s="332"/>
      <c r="BV1" s="2"/>
      <c r="BW1" s="2"/>
      <c r="BX1" s="2"/>
      <c r="BY1" s="2"/>
    </row>
    <row r="2" spans="1:77" ht="15.75" x14ac:dyDescent="0.25">
      <c r="A2" s="284" t="s">
        <v>159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BV2" s="2"/>
      <c r="BW2" s="2"/>
      <c r="BX2" s="2"/>
      <c r="BY2" s="2"/>
    </row>
    <row r="3" spans="1:77" ht="13.5" thickBot="1" x14ac:dyDescent="0.25">
      <c r="A3" s="288"/>
      <c r="B3" s="288"/>
      <c r="C3" s="288"/>
      <c r="D3" s="288"/>
      <c r="E3" s="288"/>
      <c r="F3" s="288"/>
      <c r="G3" s="288"/>
      <c r="H3" s="288"/>
      <c r="K3" s="289"/>
      <c r="L3" s="289"/>
      <c r="S3" s="289" t="s">
        <v>125</v>
      </c>
      <c r="T3" s="289"/>
      <c r="W3" s="289" t="s">
        <v>125</v>
      </c>
      <c r="X3" s="289"/>
      <c r="BV3" s="2"/>
      <c r="BW3" s="2"/>
      <c r="BX3" s="2"/>
      <c r="BY3" s="2"/>
    </row>
    <row r="4" spans="1:77" s="7" customFormat="1" ht="11.25" customHeight="1" x14ac:dyDescent="0.2">
      <c r="A4" s="285" t="s">
        <v>67</v>
      </c>
      <c r="B4" s="281" t="s">
        <v>68</v>
      </c>
      <c r="C4" s="281" t="s">
        <v>69</v>
      </c>
      <c r="D4" s="278" t="s">
        <v>70</v>
      </c>
      <c r="E4" s="281" t="s">
        <v>71</v>
      </c>
      <c r="F4" s="281" t="s">
        <v>72</v>
      </c>
      <c r="G4" s="281" t="s">
        <v>73</v>
      </c>
      <c r="H4" s="293" t="s">
        <v>74</v>
      </c>
      <c r="I4" s="290" t="s">
        <v>155</v>
      </c>
      <c r="J4" s="291"/>
      <c r="K4" s="291"/>
      <c r="L4" s="292"/>
      <c r="M4" s="290" t="s">
        <v>156</v>
      </c>
      <c r="N4" s="291"/>
      <c r="O4" s="291"/>
      <c r="P4" s="292"/>
      <c r="Q4" s="290" t="s">
        <v>111</v>
      </c>
      <c r="R4" s="291"/>
      <c r="S4" s="291"/>
      <c r="T4" s="292"/>
      <c r="U4" s="290" t="s">
        <v>157</v>
      </c>
      <c r="V4" s="291"/>
      <c r="W4" s="291"/>
      <c r="X4" s="292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</row>
    <row r="5" spans="1:77" s="7" customFormat="1" ht="11.25" customHeight="1" x14ac:dyDescent="0.2">
      <c r="A5" s="286"/>
      <c r="B5" s="282"/>
      <c r="C5" s="282"/>
      <c r="D5" s="279"/>
      <c r="E5" s="282"/>
      <c r="F5" s="282"/>
      <c r="G5" s="282"/>
      <c r="H5" s="294"/>
      <c r="I5" s="269" t="s">
        <v>75</v>
      </c>
      <c r="J5" s="271" t="s">
        <v>76</v>
      </c>
      <c r="K5" s="271"/>
      <c r="L5" s="272"/>
      <c r="M5" s="269" t="s">
        <v>75</v>
      </c>
      <c r="N5" s="271" t="s">
        <v>76</v>
      </c>
      <c r="O5" s="271"/>
      <c r="P5" s="272"/>
      <c r="Q5" s="269" t="s">
        <v>75</v>
      </c>
      <c r="R5" s="271" t="s">
        <v>76</v>
      </c>
      <c r="S5" s="271"/>
      <c r="T5" s="272"/>
      <c r="U5" s="269" t="s">
        <v>75</v>
      </c>
      <c r="V5" s="271" t="s">
        <v>76</v>
      </c>
      <c r="W5" s="271"/>
      <c r="X5" s="272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</row>
    <row r="6" spans="1:77" s="7" customFormat="1" ht="11.25" customHeight="1" x14ac:dyDescent="0.2">
      <c r="A6" s="286"/>
      <c r="B6" s="282"/>
      <c r="C6" s="282"/>
      <c r="D6" s="279"/>
      <c r="E6" s="282"/>
      <c r="F6" s="282"/>
      <c r="G6" s="282"/>
      <c r="H6" s="294"/>
      <c r="I6" s="269"/>
      <c r="J6" s="265" t="s">
        <v>77</v>
      </c>
      <c r="K6" s="266"/>
      <c r="L6" s="267" t="s">
        <v>78</v>
      </c>
      <c r="M6" s="269"/>
      <c r="N6" s="265" t="s">
        <v>77</v>
      </c>
      <c r="O6" s="266"/>
      <c r="P6" s="273" t="s">
        <v>78</v>
      </c>
      <c r="Q6" s="269"/>
      <c r="R6" s="265" t="s">
        <v>77</v>
      </c>
      <c r="S6" s="266"/>
      <c r="T6" s="273" t="s">
        <v>78</v>
      </c>
      <c r="U6" s="269"/>
      <c r="V6" s="265" t="s">
        <v>77</v>
      </c>
      <c r="W6" s="266"/>
      <c r="X6" s="273" t="s">
        <v>78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77" s="7" customFormat="1" ht="49.5" customHeight="1" thickBot="1" x14ac:dyDescent="0.25">
      <c r="A7" s="287"/>
      <c r="B7" s="283"/>
      <c r="C7" s="283"/>
      <c r="D7" s="280"/>
      <c r="E7" s="283"/>
      <c r="F7" s="283"/>
      <c r="G7" s="283"/>
      <c r="H7" s="295"/>
      <c r="I7" s="270"/>
      <c r="J7" s="28" t="s">
        <v>75</v>
      </c>
      <c r="K7" s="29" t="s">
        <v>79</v>
      </c>
      <c r="L7" s="268"/>
      <c r="M7" s="270"/>
      <c r="N7" s="28" t="s">
        <v>75</v>
      </c>
      <c r="O7" s="29" t="s">
        <v>79</v>
      </c>
      <c r="P7" s="274"/>
      <c r="Q7" s="270"/>
      <c r="R7" s="28" t="s">
        <v>75</v>
      </c>
      <c r="S7" s="29" t="s">
        <v>79</v>
      </c>
      <c r="T7" s="274"/>
      <c r="U7" s="270"/>
      <c r="V7" s="28" t="s">
        <v>75</v>
      </c>
      <c r="W7" s="29" t="s">
        <v>79</v>
      </c>
      <c r="X7" s="274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</row>
    <row r="8" spans="1:77" s="8" customFormat="1" ht="12" thickBot="1" x14ac:dyDescent="0.25">
      <c r="A8" s="262" t="s">
        <v>142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4"/>
    </row>
    <row r="9" spans="1:77" s="1" customFormat="1" ht="12" thickBot="1" x14ac:dyDescent="0.25">
      <c r="A9" s="245" t="s">
        <v>19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7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7" s="8" customFormat="1" ht="12" thickBot="1" x14ac:dyDescent="0.25">
      <c r="A10" s="107">
        <v>1</v>
      </c>
      <c r="B10" s="251" t="s">
        <v>9</v>
      </c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3"/>
    </row>
    <row r="11" spans="1:77" s="1" customFormat="1" ht="12" thickBot="1" x14ac:dyDescent="0.25">
      <c r="A11" s="108">
        <v>1</v>
      </c>
      <c r="B11" s="109">
        <v>1</v>
      </c>
      <c r="C11" s="230" t="s">
        <v>30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55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7" s="1" customFormat="1" ht="18" customHeight="1" x14ac:dyDescent="0.2">
      <c r="A12" s="202">
        <v>1</v>
      </c>
      <c r="B12" s="200">
        <v>1</v>
      </c>
      <c r="C12" s="256">
        <v>1</v>
      </c>
      <c r="D12" s="216" t="s">
        <v>113</v>
      </c>
      <c r="E12" s="110">
        <v>12</v>
      </c>
      <c r="F12" s="197" t="s">
        <v>141</v>
      </c>
      <c r="G12" s="197" t="s">
        <v>39</v>
      </c>
      <c r="H12" s="111" t="s">
        <v>8</v>
      </c>
      <c r="I12" s="33">
        <f>SUM(L12,J12)</f>
        <v>9.6</v>
      </c>
      <c r="J12" s="31"/>
      <c r="K12" s="31"/>
      <c r="L12" s="32">
        <v>9.6</v>
      </c>
      <c r="M12" s="33">
        <f>SUM(P12,N12)</f>
        <v>11.5</v>
      </c>
      <c r="N12" s="31"/>
      <c r="O12" s="31"/>
      <c r="P12" s="32">
        <v>11.5</v>
      </c>
      <c r="Q12" s="33">
        <f>SUM(T12,R12)</f>
        <v>0</v>
      </c>
      <c r="R12" s="31"/>
      <c r="S12" s="31"/>
      <c r="T12" s="32"/>
      <c r="U12" s="33">
        <f>SUM(X12,V12)</f>
        <v>0</v>
      </c>
      <c r="V12" s="31"/>
      <c r="W12" s="31"/>
      <c r="X12" s="32"/>
      <c r="Y12" s="3"/>
      <c r="Z12" s="90"/>
      <c r="AA12" s="90"/>
      <c r="AB12" s="90"/>
      <c r="AC12" s="90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7" s="1" customFormat="1" ht="18" customHeight="1" thickBot="1" x14ac:dyDescent="0.25">
      <c r="A13" s="202"/>
      <c r="B13" s="200"/>
      <c r="C13" s="243"/>
      <c r="D13" s="236"/>
      <c r="E13" s="112" t="s">
        <v>164</v>
      </c>
      <c r="F13" s="198"/>
      <c r="G13" s="198"/>
      <c r="H13" s="113" t="s">
        <v>8</v>
      </c>
      <c r="I13" s="88">
        <f>SUM(L13,J13)</f>
        <v>0</v>
      </c>
      <c r="J13" s="51"/>
      <c r="K13" s="51"/>
      <c r="L13" s="64"/>
      <c r="M13" s="88">
        <f>SUM(P13,N13)</f>
        <v>5.5</v>
      </c>
      <c r="N13" s="51"/>
      <c r="O13" s="51"/>
      <c r="P13" s="64">
        <v>5.5</v>
      </c>
      <c r="Q13" s="88">
        <f>SUM(T13,R13)</f>
        <v>10.8</v>
      </c>
      <c r="R13" s="51"/>
      <c r="S13" s="51"/>
      <c r="T13" s="64">
        <v>10.8</v>
      </c>
      <c r="U13" s="88">
        <f>SUM(X13,V13)</f>
        <v>0</v>
      </c>
      <c r="V13" s="51"/>
      <c r="W13" s="51"/>
      <c r="X13" s="64"/>
      <c r="Y13" s="3"/>
      <c r="Z13" s="90"/>
      <c r="AA13" s="90"/>
      <c r="AB13" s="90"/>
      <c r="AC13" s="90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</row>
    <row r="14" spans="1:77" s="7" customFormat="1" ht="18" customHeight="1" thickBot="1" x14ac:dyDescent="0.25">
      <c r="A14" s="203"/>
      <c r="B14" s="204"/>
      <c r="C14" s="237"/>
      <c r="D14" s="221"/>
      <c r="E14" s="114"/>
      <c r="F14" s="224" t="s">
        <v>2</v>
      </c>
      <c r="G14" s="225"/>
      <c r="H14" s="226"/>
      <c r="I14" s="37">
        <f t="shared" ref="I14" si="0">SUM(I12)</f>
        <v>9.6</v>
      </c>
      <c r="J14" s="35">
        <f>SUM(J12:J13)</f>
        <v>0</v>
      </c>
      <c r="K14" s="35">
        <f t="shared" ref="K14:L14" si="1">SUM(K12:K13)</f>
        <v>0</v>
      </c>
      <c r="L14" s="35">
        <f t="shared" si="1"/>
        <v>9.6</v>
      </c>
      <c r="M14" s="37">
        <v>17</v>
      </c>
      <c r="N14" s="35">
        <f>SUM(N12:N13)</f>
        <v>0</v>
      </c>
      <c r="O14" s="35">
        <f t="shared" ref="O14" si="2">SUM(O12:O13)</f>
        <v>0</v>
      </c>
      <c r="P14" s="35">
        <f t="shared" ref="P14" si="3">SUM(P12:P13)</f>
        <v>17</v>
      </c>
      <c r="Q14" s="37">
        <v>10.8</v>
      </c>
      <c r="R14" s="35">
        <f>SUM(R12:R13)</f>
        <v>0</v>
      </c>
      <c r="S14" s="35">
        <f t="shared" ref="S14" si="4">SUM(S12:S13)</f>
        <v>0</v>
      </c>
      <c r="T14" s="35">
        <f t="shared" ref="T14" si="5">SUM(T12:T13)</f>
        <v>10.8</v>
      </c>
      <c r="U14" s="37">
        <f t="shared" ref="U14" si="6">SUM(U12)</f>
        <v>0</v>
      </c>
      <c r="V14" s="35">
        <f>SUM(V12:V13)</f>
        <v>0</v>
      </c>
      <c r="W14" s="35">
        <f t="shared" ref="W14" si="7">SUM(W12:W13)</f>
        <v>0</v>
      </c>
      <c r="X14" s="36">
        <f t="shared" ref="X14" si="8">SUM(X12:X13)</f>
        <v>0</v>
      </c>
      <c r="Y14" s="6"/>
      <c r="Z14" s="90"/>
      <c r="AA14" s="90"/>
      <c r="AB14" s="90"/>
      <c r="AC14" s="90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</row>
    <row r="15" spans="1:77" s="1" customFormat="1" ht="14.25" customHeight="1" x14ac:dyDescent="0.2">
      <c r="A15" s="203">
        <v>1</v>
      </c>
      <c r="B15" s="204">
        <v>1</v>
      </c>
      <c r="C15" s="237">
        <v>2</v>
      </c>
      <c r="D15" s="221" t="s">
        <v>165</v>
      </c>
      <c r="E15" s="115">
        <v>12</v>
      </c>
      <c r="F15" s="197" t="s">
        <v>141</v>
      </c>
      <c r="G15" s="197" t="s">
        <v>100</v>
      </c>
      <c r="H15" s="195" t="s">
        <v>8</v>
      </c>
      <c r="I15" s="33">
        <f>SUM(L15,J15)</f>
        <v>0</v>
      </c>
      <c r="J15" s="31"/>
      <c r="K15" s="31"/>
      <c r="L15" s="32"/>
      <c r="M15" s="33">
        <f>SUM(P15,N15)</f>
        <v>2.6</v>
      </c>
      <c r="N15" s="31">
        <v>2.6</v>
      </c>
      <c r="O15" s="31"/>
      <c r="P15" s="32"/>
      <c r="Q15" s="33">
        <f>SUM(T15,R15)</f>
        <v>0</v>
      </c>
      <c r="R15" s="31"/>
      <c r="S15" s="31"/>
      <c r="T15" s="32"/>
      <c r="U15" s="33">
        <f>SUM(X15,V15)</f>
        <v>0</v>
      </c>
      <c r="V15" s="31"/>
      <c r="W15" s="31"/>
      <c r="X15" s="32"/>
      <c r="Y15" s="3"/>
      <c r="Z15" s="90"/>
      <c r="AA15" s="90"/>
      <c r="AB15" s="90"/>
      <c r="AC15" s="90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</row>
    <row r="16" spans="1:77" s="1" customFormat="1" ht="14.25" customHeight="1" thickBot="1" x14ac:dyDescent="0.25">
      <c r="A16" s="203"/>
      <c r="B16" s="204"/>
      <c r="C16" s="237"/>
      <c r="D16" s="221"/>
      <c r="E16" s="149" t="s">
        <v>25</v>
      </c>
      <c r="F16" s="198"/>
      <c r="G16" s="198"/>
      <c r="H16" s="196"/>
      <c r="I16" s="88">
        <f>SUM(L16,J16)</f>
        <v>0</v>
      </c>
      <c r="J16" s="51"/>
      <c r="K16" s="51"/>
      <c r="L16" s="64"/>
      <c r="M16" s="88">
        <f>SUM(P16,N16)</f>
        <v>1.8</v>
      </c>
      <c r="N16" s="51">
        <v>1.8</v>
      </c>
      <c r="O16" s="51"/>
      <c r="P16" s="64"/>
      <c r="Q16" s="88">
        <f>SUM(T16,R16)</f>
        <v>0</v>
      </c>
      <c r="R16" s="51"/>
      <c r="S16" s="51"/>
      <c r="T16" s="64"/>
      <c r="U16" s="88">
        <f>SUM(X16,V16)</f>
        <v>0</v>
      </c>
      <c r="V16" s="51"/>
      <c r="W16" s="51"/>
      <c r="X16" s="64"/>
      <c r="Y16" s="3"/>
      <c r="Z16" s="90"/>
      <c r="AA16" s="90"/>
      <c r="AB16" s="90"/>
      <c r="AC16" s="90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</row>
    <row r="17" spans="1:77" s="1" customFormat="1" ht="14.25" customHeight="1" thickBot="1" x14ac:dyDescent="0.25">
      <c r="A17" s="203"/>
      <c r="B17" s="204"/>
      <c r="C17" s="237"/>
      <c r="D17" s="221"/>
      <c r="E17" s="114"/>
      <c r="F17" s="224" t="s">
        <v>2</v>
      </c>
      <c r="G17" s="225"/>
      <c r="H17" s="226"/>
      <c r="I17" s="37">
        <f t="shared" ref="I17" si="9">SUM(I15)</f>
        <v>0</v>
      </c>
      <c r="J17" s="35">
        <f>SUM(J15:J16)</f>
        <v>0</v>
      </c>
      <c r="K17" s="35">
        <f t="shared" ref="K17:L17" si="10">SUM(K15:K16)</f>
        <v>0</v>
      </c>
      <c r="L17" s="35">
        <f t="shared" si="10"/>
        <v>0</v>
      </c>
      <c r="M17" s="37">
        <v>4.4000000000000004</v>
      </c>
      <c r="N17" s="35">
        <f>SUM(N15:N16)</f>
        <v>4.4000000000000004</v>
      </c>
      <c r="O17" s="35">
        <f t="shared" ref="O17" si="11">SUM(O15:O16)</f>
        <v>0</v>
      </c>
      <c r="P17" s="35">
        <f t="shared" ref="P17" si="12">SUM(P15:P16)</f>
        <v>0</v>
      </c>
      <c r="Q17" s="37">
        <f t="shared" ref="Q17:U17" si="13">SUM(Q15)</f>
        <v>0</v>
      </c>
      <c r="R17" s="35">
        <f>SUM(R15:R16)</f>
        <v>0</v>
      </c>
      <c r="S17" s="35">
        <f t="shared" ref="S17" si="14">SUM(S15:S16)</f>
        <v>0</v>
      </c>
      <c r="T17" s="35">
        <f t="shared" ref="T17" si="15">SUM(T15:T16)</f>
        <v>0</v>
      </c>
      <c r="U17" s="37">
        <f t="shared" si="13"/>
        <v>0</v>
      </c>
      <c r="V17" s="35">
        <f>SUM(V15:V16)</f>
        <v>0</v>
      </c>
      <c r="W17" s="35">
        <f t="shared" ref="W17" si="16">SUM(W15:W16)</f>
        <v>0</v>
      </c>
      <c r="X17" s="35">
        <f t="shared" ref="X17" si="17">SUM(X15:X16)</f>
        <v>0</v>
      </c>
      <c r="Y17" s="3"/>
      <c r="Z17" s="90"/>
      <c r="AA17" s="90"/>
      <c r="AB17" s="90"/>
      <c r="AC17" s="90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</row>
    <row r="18" spans="1:77" s="1" customFormat="1" ht="20.25" customHeight="1" thickBot="1" x14ac:dyDescent="0.25">
      <c r="A18" s="203">
        <v>1</v>
      </c>
      <c r="B18" s="204">
        <v>1</v>
      </c>
      <c r="C18" s="237">
        <v>3</v>
      </c>
      <c r="D18" s="221" t="s">
        <v>103</v>
      </c>
      <c r="E18" s="238" t="s">
        <v>110</v>
      </c>
      <c r="F18" s="116" t="s">
        <v>141</v>
      </c>
      <c r="G18" s="116" t="s">
        <v>104</v>
      </c>
      <c r="H18" s="117" t="s">
        <v>8</v>
      </c>
      <c r="I18" s="30">
        <f>SUM(L18,J18)</f>
        <v>3</v>
      </c>
      <c r="J18" s="31">
        <v>3</v>
      </c>
      <c r="K18" s="31"/>
      <c r="L18" s="32"/>
      <c r="M18" s="30">
        <f>SUM(P18,N18)</f>
        <v>3</v>
      </c>
      <c r="N18" s="31">
        <v>3</v>
      </c>
      <c r="O18" s="31"/>
      <c r="P18" s="32"/>
      <c r="Q18" s="30">
        <f>SUM(T18,R18)</f>
        <v>3</v>
      </c>
      <c r="R18" s="31">
        <v>3</v>
      </c>
      <c r="S18" s="31"/>
      <c r="T18" s="32"/>
      <c r="U18" s="30">
        <f>SUM(X18,V18)</f>
        <v>3</v>
      </c>
      <c r="V18" s="31">
        <v>3</v>
      </c>
      <c r="W18" s="31"/>
      <c r="X18" s="32"/>
      <c r="Y18" s="3"/>
      <c r="Z18" s="90"/>
      <c r="AA18" s="90"/>
      <c r="AB18" s="90"/>
      <c r="AC18" s="90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</row>
    <row r="19" spans="1:77" s="1" customFormat="1" ht="20.25" customHeight="1" thickBot="1" x14ac:dyDescent="0.25">
      <c r="A19" s="203"/>
      <c r="B19" s="204"/>
      <c r="C19" s="237"/>
      <c r="D19" s="221"/>
      <c r="E19" s="239"/>
      <c r="F19" s="224" t="s">
        <v>2</v>
      </c>
      <c r="G19" s="225"/>
      <c r="H19" s="226"/>
      <c r="I19" s="37">
        <f t="shared" ref="I19:P19" si="18">SUM(I18)</f>
        <v>3</v>
      </c>
      <c r="J19" s="35">
        <f t="shared" si="18"/>
        <v>3</v>
      </c>
      <c r="K19" s="35">
        <f t="shared" si="18"/>
        <v>0</v>
      </c>
      <c r="L19" s="36">
        <f t="shared" si="18"/>
        <v>0</v>
      </c>
      <c r="M19" s="37">
        <f t="shared" si="18"/>
        <v>3</v>
      </c>
      <c r="N19" s="35">
        <f t="shared" si="18"/>
        <v>3</v>
      </c>
      <c r="O19" s="35">
        <f t="shared" si="18"/>
        <v>0</v>
      </c>
      <c r="P19" s="36">
        <f t="shared" si="18"/>
        <v>0</v>
      </c>
      <c r="Q19" s="37">
        <f t="shared" ref="Q19:X19" si="19">SUM(Q18)</f>
        <v>3</v>
      </c>
      <c r="R19" s="35">
        <f t="shared" si="19"/>
        <v>3</v>
      </c>
      <c r="S19" s="35">
        <f t="shared" si="19"/>
        <v>0</v>
      </c>
      <c r="T19" s="36">
        <f t="shared" si="19"/>
        <v>0</v>
      </c>
      <c r="U19" s="37">
        <f t="shared" si="19"/>
        <v>3</v>
      </c>
      <c r="V19" s="35">
        <f t="shared" si="19"/>
        <v>3</v>
      </c>
      <c r="W19" s="35">
        <f t="shared" si="19"/>
        <v>0</v>
      </c>
      <c r="X19" s="36">
        <f t="shared" si="19"/>
        <v>0</v>
      </c>
      <c r="Y19" s="3"/>
      <c r="Z19" s="90"/>
      <c r="AA19" s="90"/>
      <c r="AB19" s="90"/>
      <c r="AC19" s="90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</row>
    <row r="20" spans="1:77" s="1" customFormat="1" ht="12" customHeight="1" thickBot="1" x14ac:dyDescent="0.25">
      <c r="A20" s="118">
        <v>1</v>
      </c>
      <c r="B20" s="119">
        <v>1</v>
      </c>
      <c r="C20" s="227" t="s">
        <v>0</v>
      </c>
      <c r="D20" s="228"/>
      <c r="E20" s="228"/>
      <c r="F20" s="228"/>
      <c r="G20" s="228"/>
      <c r="H20" s="229"/>
      <c r="I20" s="39">
        <f t="shared" ref="I20:P20" si="20">I14+I17+I19</f>
        <v>12.6</v>
      </c>
      <c r="J20" s="38">
        <f t="shared" si="20"/>
        <v>3</v>
      </c>
      <c r="K20" s="38">
        <f t="shared" si="20"/>
        <v>0</v>
      </c>
      <c r="L20" s="40">
        <f t="shared" si="20"/>
        <v>9.6</v>
      </c>
      <c r="M20" s="39">
        <f t="shared" si="20"/>
        <v>24.4</v>
      </c>
      <c r="N20" s="38">
        <f t="shared" si="20"/>
        <v>7.4</v>
      </c>
      <c r="O20" s="38">
        <f t="shared" si="20"/>
        <v>0</v>
      </c>
      <c r="P20" s="40">
        <f t="shared" si="20"/>
        <v>17</v>
      </c>
      <c r="Q20" s="39">
        <f t="shared" ref="Q20:X20" si="21">Q14+Q17+Q19</f>
        <v>13.8</v>
      </c>
      <c r="R20" s="38">
        <f t="shared" si="21"/>
        <v>3</v>
      </c>
      <c r="S20" s="38">
        <f t="shared" si="21"/>
        <v>0</v>
      </c>
      <c r="T20" s="40">
        <f t="shared" si="21"/>
        <v>10.8</v>
      </c>
      <c r="U20" s="39">
        <f t="shared" si="21"/>
        <v>3</v>
      </c>
      <c r="V20" s="38">
        <f t="shared" si="21"/>
        <v>3</v>
      </c>
      <c r="W20" s="38">
        <f t="shared" si="21"/>
        <v>0</v>
      </c>
      <c r="X20" s="40">
        <f t="shared" si="21"/>
        <v>0</v>
      </c>
      <c r="Y20" s="3"/>
      <c r="Z20" s="90"/>
      <c r="AA20" s="90"/>
      <c r="AB20" s="90"/>
      <c r="AC20" s="90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</row>
    <row r="21" spans="1:77" s="1" customFormat="1" ht="12" customHeight="1" thickBot="1" x14ac:dyDescent="0.25">
      <c r="A21" s="120">
        <v>1</v>
      </c>
      <c r="B21" s="121">
        <v>2</v>
      </c>
      <c r="C21" s="230" t="s">
        <v>16</v>
      </c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55"/>
      <c r="Y21" s="3"/>
      <c r="Z21" s="90"/>
      <c r="AA21" s="90"/>
      <c r="AB21" s="90"/>
      <c r="AC21" s="90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7" s="1" customFormat="1" ht="18.75" customHeight="1" thickBot="1" x14ac:dyDescent="0.25">
      <c r="A22" s="203">
        <v>1</v>
      </c>
      <c r="B22" s="204">
        <v>2</v>
      </c>
      <c r="C22" s="222">
        <v>1</v>
      </c>
      <c r="D22" s="216" t="s">
        <v>31</v>
      </c>
      <c r="E22" s="223">
        <v>12</v>
      </c>
      <c r="F22" s="116" t="s">
        <v>12</v>
      </c>
      <c r="G22" s="116" t="s">
        <v>40</v>
      </c>
      <c r="H22" s="122" t="s">
        <v>8</v>
      </c>
      <c r="I22" s="30">
        <f>SUM(L22,J22)</f>
        <v>11</v>
      </c>
      <c r="J22" s="101">
        <v>11</v>
      </c>
      <c r="K22" s="101"/>
      <c r="L22" s="102"/>
      <c r="M22" s="30">
        <f>SUM(P22,N22)</f>
        <v>11</v>
      </c>
      <c r="N22" s="101">
        <v>11</v>
      </c>
      <c r="O22" s="101"/>
      <c r="P22" s="102"/>
      <c r="Q22" s="30">
        <f>SUM(T22,R22)</f>
        <v>11</v>
      </c>
      <c r="R22" s="31">
        <v>11</v>
      </c>
      <c r="S22" s="31"/>
      <c r="T22" s="32"/>
      <c r="U22" s="30">
        <f>SUM(X22,V22)</f>
        <v>11</v>
      </c>
      <c r="V22" s="31">
        <v>11</v>
      </c>
      <c r="W22" s="31"/>
      <c r="X22" s="32"/>
      <c r="Y22" s="3"/>
      <c r="Z22" s="90"/>
      <c r="AA22" s="90"/>
      <c r="AB22" s="90"/>
      <c r="AC22" s="90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7" s="1" customFormat="1" ht="18.75" customHeight="1" thickBot="1" x14ac:dyDescent="0.25">
      <c r="A23" s="203"/>
      <c r="B23" s="204"/>
      <c r="C23" s="213"/>
      <c r="D23" s="221"/>
      <c r="E23" s="205"/>
      <c r="F23" s="224" t="s">
        <v>2</v>
      </c>
      <c r="G23" s="225"/>
      <c r="H23" s="226"/>
      <c r="I23" s="37">
        <f t="shared" ref="I23:P23" si="22">SUM(I22)</f>
        <v>11</v>
      </c>
      <c r="J23" s="35">
        <f t="shared" si="22"/>
        <v>11</v>
      </c>
      <c r="K23" s="35">
        <f t="shared" si="22"/>
        <v>0</v>
      </c>
      <c r="L23" s="36">
        <f t="shared" si="22"/>
        <v>0</v>
      </c>
      <c r="M23" s="37">
        <f t="shared" si="22"/>
        <v>11</v>
      </c>
      <c r="N23" s="35">
        <f t="shared" si="22"/>
        <v>11</v>
      </c>
      <c r="O23" s="35">
        <f t="shared" si="22"/>
        <v>0</v>
      </c>
      <c r="P23" s="36">
        <f t="shared" si="22"/>
        <v>0</v>
      </c>
      <c r="Q23" s="34">
        <f t="shared" ref="Q23:X23" si="23">SUM(Q22)</f>
        <v>11</v>
      </c>
      <c r="R23" s="35">
        <f t="shared" si="23"/>
        <v>11</v>
      </c>
      <c r="S23" s="35">
        <f t="shared" si="23"/>
        <v>0</v>
      </c>
      <c r="T23" s="36">
        <f t="shared" si="23"/>
        <v>0</v>
      </c>
      <c r="U23" s="34">
        <f t="shared" si="23"/>
        <v>11</v>
      </c>
      <c r="V23" s="35">
        <f t="shared" si="23"/>
        <v>11</v>
      </c>
      <c r="W23" s="35">
        <f t="shared" si="23"/>
        <v>0</v>
      </c>
      <c r="X23" s="36">
        <f t="shared" si="23"/>
        <v>0</v>
      </c>
      <c r="Y23" s="3"/>
      <c r="Z23" s="90"/>
      <c r="AA23" s="90"/>
      <c r="AB23" s="90"/>
      <c r="AC23" s="90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7" s="7" customFormat="1" ht="18.75" customHeight="1" thickBot="1" x14ac:dyDescent="0.25">
      <c r="A24" s="203">
        <v>1</v>
      </c>
      <c r="B24" s="204">
        <v>2</v>
      </c>
      <c r="C24" s="213">
        <v>2</v>
      </c>
      <c r="D24" s="221" t="s">
        <v>36</v>
      </c>
      <c r="E24" s="205">
        <v>19</v>
      </c>
      <c r="F24" s="123" t="s">
        <v>143</v>
      </c>
      <c r="G24" s="123" t="s">
        <v>41</v>
      </c>
      <c r="H24" s="122" t="s">
        <v>8</v>
      </c>
      <c r="I24" s="30">
        <f>SUM(L24,J24)</f>
        <v>5.3</v>
      </c>
      <c r="J24" s="101">
        <v>5.3</v>
      </c>
      <c r="K24" s="101"/>
      <c r="L24" s="102"/>
      <c r="M24" s="30">
        <f>SUM(P24,N24)</f>
        <v>8</v>
      </c>
      <c r="N24" s="101">
        <v>8</v>
      </c>
      <c r="O24" s="101"/>
      <c r="P24" s="102"/>
      <c r="Q24" s="30">
        <f>SUM(T24,R24)</f>
        <v>8</v>
      </c>
      <c r="R24" s="31">
        <v>8</v>
      </c>
      <c r="S24" s="31"/>
      <c r="T24" s="32"/>
      <c r="U24" s="30">
        <f>SUM(X24,V24)</f>
        <v>8</v>
      </c>
      <c r="V24" s="31">
        <v>8</v>
      </c>
      <c r="W24" s="31"/>
      <c r="X24" s="32"/>
      <c r="Y24" s="6"/>
      <c r="Z24" s="90"/>
      <c r="AA24" s="90"/>
      <c r="AB24" s="90"/>
      <c r="AC24" s="90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</row>
    <row r="25" spans="1:77" s="9" customFormat="1" ht="18.75" customHeight="1" thickBot="1" x14ac:dyDescent="0.25">
      <c r="A25" s="203"/>
      <c r="B25" s="204"/>
      <c r="C25" s="213"/>
      <c r="D25" s="221"/>
      <c r="E25" s="205"/>
      <c r="F25" s="224" t="s">
        <v>2</v>
      </c>
      <c r="G25" s="225"/>
      <c r="H25" s="226"/>
      <c r="I25" s="37">
        <f t="shared" ref="I25:P25" si="24">SUM(I24)</f>
        <v>5.3</v>
      </c>
      <c r="J25" s="35">
        <f t="shared" si="24"/>
        <v>5.3</v>
      </c>
      <c r="K25" s="35">
        <f t="shared" si="24"/>
        <v>0</v>
      </c>
      <c r="L25" s="36">
        <f t="shared" si="24"/>
        <v>0</v>
      </c>
      <c r="M25" s="37">
        <f t="shared" si="24"/>
        <v>8</v>
      </c>
      <c r="N25" s="35">
        <f t="shared" si="24"/>
        <v>8</v>
      </c>
      <c r="O25" s="35">
        <f t="shared" si="24"/>
        <v>0</v>
      </c>
      <c r="P25" s="36">
        <f t="shared" si="24"/>
        <v>0</v>
      </c>
      <c r="Q25" s="34">
        <f t="shared" ref="Q25:X25" si="25">SUM(Q24)</f>
        <v>8</v>
      </c>
      <c r="R25" s="35">
        <f t="shared" si="25"/>
        <v>8</v>
      </c>
      <c r="S25" s="35">
        <f t="shared" si="25"/>
        <v>0</v>
      </c>
      <c r="T25" s="36">
        <f t="shared" si="25"/>
        <v>0</v>
      </c>
      <c r="U25" s="34">
        <f t="shared" si="25"/>
        <v>8</v>
      </c>
      <c r="V25" s="35">
        <f t="shared" si="25"/>
        <v>8</v>
      </c>
      <c r="W25" s="35">
        <f t="shared" si="25"/>
        <v>0</v>
      </c>
      <c r="X25" s="36">
        <f t="shared" si="25"/>
        <v>0</v>
      </c>
      <c r="Y25" s="6"/>
      <c r="Z25" s="90"/>
      <c r="AA25" s="90"/>
      <c r="AB25" s="90"/>
      <c r="AC25" s="90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</row>
    <row r="26" spans="1:77" s="1" customFormat="1" ht="12" customHeight="1" thickBot="1" x14ac:dyDescent="0.25">
      <c r="A26" s="124">
        <v>1</v>
      </c>
      <c r="B26" s="125">
        <v>2</v>
      </c>
      <c r="C26" s="227" t="s">
        <v>0</v>
      </c>
      <c r="D26" s="228"/>
      <c r="E26" s="228"/>
      <c r="F26" s="228"/>
      <c r="G26" s="228"/>
      <c r="H26" s="229"/>
      <c r="I26" s="39">
        <f t="shared" ref="I26:P26" si="26">I23+I25</f>
        <v>16.3</v>
      </c>
      <c r="J26" s="38">
        <f t="shared" si="26"/>
        <v>16.3</v>
      </c>
      <c r="K26" s="38">
        <f t="shared" si="26"/>
        <v>0</v>
      </c>
      <c r="L26" s="41">
        <f t="shared" si="26"/>
        <v>0</v>
      </c>
      <c r="M26" s="39">
        <f t="shared" si="26"/>
        <v>19</v>
      </c>
      <c r="N26" s="38">
        <f t="shared" si="26"/>
        <v>19</v>
      </c>
      <c r="O26" s="38">
        <f t="shared" si="26"/>
        <v>0</v>
      </c>
      <c r="P26" s="41">
        <f t="shared" si="26"/>
        <v>0</v>
      </c>
      <c r="Q26" s="39">
        <f t="shared" ref="Q26:X26" si="27">Q23+Q25</f>
        <v>19</v>
      </c>
      <c r="R26" s="38">
        <f t="shared" si="27"/>
        <v>19</v>
      </c>
      <c r="S26" s="38">
        <f t="shared" si="27"/>
        <v>0</v>
      </c>
      <c r="T26" s="41">
        <f t="shared" si="27"/>
        <v>0</v>
      </c>
      <c r="U26" s="39">
        <f t="shared" si="27"/>
        <v>19</v>
      </c>
      <c r="V26" s="38">
        <f t="shared" si="27"/>
        <v>19</v>
      </c>
      <c r="W26" s="38">
        <f t="shared" si="27"/>
        <v>0</v>
      </c>
      <c r="X26" s="41">
        <f t="shared" si="27"/>
        <v>0</v>
      </c>
      <c r="Y26" s="3"/>
      <c r="Z26" s="90"/>
      <c r="AA26" s="90"/>
      <c r="AB26" s="90"/>
      <c r="AC26" s="90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7" s="1" customFormat="1" ht="12" customHeight="1" thickBot="1" x14ac:dyDescent="0.25">
      <c r="A27" s="126">
        <v>1</v>
      </c>
      <c r="B27" s="248" t="s">
        <v>1</v>
      </c>
      <c r="C27" s="249"/>
      <c r="D27" s="249"/>
      <c r="E27" s="249"/>
      <c r="F27" s="249"/>
      <c r="G27" s="249"/>
      <c r="H27" s="250"/>
      <c r="I27" s="42">
        <f t="shared" ref="I27:P27" si="28">SUM(I20,I26)</f>
        <v>28.9</v>
      </c>
      <c r="J27" s="43">
        <f t="shared" si="28"/>
        <v>19.3</v>
      </c>
      <c r="K27" s="43">
        <f t="shared" si="28"/>
        <v>0</v>
      </c>
      <c r="L27" s="44">
        <f t="shared" si="28"/>
        <v>9.6</v>
      </c>
      <c r="M27" s="42">
        <f t="shared" si="28"/>
        <v>43.4</v>
      </c>
      <c r="N27" s="43">
        <f t="shared" si="28"/>
        <v>26.4</v>
      </c>
      <c r="O27" s="43">
        <f t="shared" si="28"/>
        <v>0</v>
      </c>
      <c r="P27" s="44">
        <f t="shared" si="28"/>
        <v>17</v>
      </c>
      <c r="Q27" s="45">
        <f t="shared" ref="Q27:X27" si="29">SUM(Q20,Q26)</f>
        <v>32.799999999999997</v>
      </c>
      <c r="R27" s="43">
        <f t="shared" si="29"/>
        <v>22</v>
      </c>
      <c r="S27" s="43">
        <f t="shared" si="29"/>
        <v>0</v>
      </c>
      <c r="T27" s="44">
        <f t="shared" si="29"/>
        <v>10.8</v>
      </c>
      <c r="U27" s="45">
        <f t="shared" si="29"/>
        <v>22</v>
      </c>
      <c r="V27" s="43">
        <f t="shared" si="29"/>
        <v>22</v>
      </c>
      <c r="W27" s="43">
        <f t="shared" si="29"/>
        <v>0</v>
      </c>
      <c r="X27" s="44">
        <f t="shared" si="29"/>
        <v>0</v>
      </c>
      <c r="Y27" s="3"/>
      <c r="Z27" s="90"/>
      <c r="AA27" s="90"/>
      <c r="AB27" s="90"/>
      <c r="AC27" s="90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1" customFormat="1" ht="14.25" customHeight="1" thickBot="1" x14ac:dyDescent="0.25">
      <c r="A28" s="124">
        <v>2</v>
      </c>
      <c r="B28" s="251" t="s">
        <v>20</v>
      </c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3"/>
      <c r="Y28" s="3"/>
      <c r="Z28" s="90"/>
      <c r="AA28" s="90"/>
      <c r="AB28" s="90"/>
      <c r="AC28" s="90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1" customFormat="1" ht="12" thickBot="1" x14ac:dyDescent="0.25">
      <c r="A29" s="127">
        <v>2</v>
      </c>
      <c r="B29" s="121">
        <v>1</v>
      </c>
      <c r="C29" s="230" t="s">
        <v>32</v>
      </c>
      <c r="D29" s="231"/>
      <c r="E29" s="231"/>
      <c r="F29" s="231"/>
      <c r="G29" s="231"/>
      <c r="H29" s="231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3"/>
      <c r="Y29" s="3"/>
      <c r="Z29" s="90"/>
      <c r="AA29" s="90"/>
      <c r="AB29" s="90"/>
      <c r="AC29" s="90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1" customFormat="1" ht="31.5" customHeight="1" thickBot="1" x14ac:dyDescent="0.25">
      <c r="A30" s="203">
        <v>2</v>
      </c>
      <c r="B30" s="204">
        <v>1</v>
      </c>
      <c r="C30" s="213">
        <v>1</v>
      </c>
      <c r="D30" s="221" t="s">
        <v>29</v>
      </c>
      <c r="E30" s="205">
        <v>19</v>
      </c>
      <c r="F30" s="123" t="s">
        <v>18</v>
      </c>
      <c r="G30" s="116" t="s">
        <v>108</v>
      </c>
      <c r="H30" s="122" t="s">
        <v>163</v>
      </c>
      <c r="I30" s="33">
        <f>SUM(L30,J30)</f>
        <v>0</v>
      </c>
      <c r="J30" s="101"/>
      <c r="K30" s="101"/>
      <c r="L30" s="102"/>
      <c r="M30" s="33">
        <f>SUM(P30,N30)</f>
        <v>0</v>
      </c>
      <c r="N30" s="101"/>
      <c r="O30" s="101"/>
      <c r="P30" s="102"/>
      <c r="Q30" s="30">
        <f>SUM(T30,R30)</f>
        <v>63</v>
      </c>
      <c r="R30" s="31">
        <v>63</v>
      </c>
      <c r="S30" s="101"/>
      <c r="T30" s="102"/>
      <c r="U30" s="30">
        <f>SUM(X30,V30)</f>
        <v>0</v>
      </c>
      <c r="V30" s="101"/>
      <c r="W30" s="101"/>
      <c r="X30" s="102"/>
      <c r="Y30" s="3"/>
      <c r="Z30" s="90"/>
      <c r="AA30" s="90"/>
      <c r="AB30" s="90"/>
      <c r="AC30" s="90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1" customFormat="1" ht="31.5" customHeight="1" thickBot="1" x14ac:dyDescent="0.25">
      <c r="A31" s="203"/>
      <c r="B31" s="204"/>
      <c r="C31" s="213"/>
      <c r="D31" s="221"/>
      <c r="E31" s="205"/>
      <c r="F31" s="208" t="s">
        <v>2</v>
      </c>
      <c r="G31" s="209"/>
      <c r="H31" s="210"/>
      <c r="I31" s="37">
        <f t="shared" ref="I31:P31" si="30">SUM(I30)</f>
        <v>0</v>
      </c>
      <c r="J31" s="35">
        <f t="shared" si="30"/>
        <v>0</v>
      </c>
      <c r="K31" s="35">
        <f t="shared" si="30"/>
        <v>0</v>
      </c>
      <c r="L31" s="36">
        <f t="shared" si="30"/>
        <v>0</v>
      </c>
      <c r="M31" s="37">
        <f t="shared" si="30"/>
        <v>0</v>
      </c>
      <c r="N31" s="35">
        <f t="shared" si="30"/>
        <v>0</v>
      </c>
      <c r="O31" s="35">
        <f t="shared" si="30"/>
        <v>0</v>
      </c>
      <c r="P31" s="36">
        <f t="shared" si="30"/>
        <v>0</v>
      </c>
      <c r="Q31" s="34">
        <f t="shared" ref="Q31:X31" si="31">SUM(Q30)</f>
        <v>63</v>
      </c>
      <c r="R31" s="35">
        <f t="shared" si="31"/>
        <v>63</v>
      </c>
      <c r="S31" s="35">
        <f t="shared" si="31"/>
        <v>0</v>
      </c>
      <c r="T31" s="36">
        <f t="shared" si="31"/>
        <v>0</v>
      </c>
      <c r="U31" s="34">
        <f t="shared" si="31"/>
        <v>0</v>
      </c>
      <c r="V31" s="35">
        <f t="shared" si="31"/>
        <v>0</v>
      </c>
      <c r="W31" s="35">
        <f t="shared" si="31"/>
        <v>0</v>
      </c>
      <c r="X31" s="36">
        <f t="shared" si="31"/>
        <v>0</v>
      </c>
      <c r="Y31" s="3"/>
      <c r="Z31" s="90"/>
      <c r="AA31" s="90"/>
      <c r="AB31" s="90"/>
      <c r="AC31" s="90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1" customFormat="1" ht="39.75" customHeight="1" thickBot="1" x14ac:dyDescent="0.25">
      <c r="A32" s="203">
        <v>2</v>
      </c>
      <c r="B32" s="204">
        <v>1</v>
      </c>
      <c r="C32" s="212">
        <v>2</v>
      </c>
      <c r="D32" s="236" t="s">
        <v>98</v>
      </c>
      <c r="E32" s="300">
        <v>19</v>
      </c>
      <c r="F32" s="123" t="s">
        <v>18</v>
      </c>
      <c r="G32" s="116" t="s">
        <v>56</v>
      </c>
      <c r="H32" s="122" t="s">
        <v>163</v>
      </c>
      <c r="I32" s="30">
        <f>SUM(J32,L32)</f>
        <v>81.599999999999994</v>
      </c>
      <c r="J32" s="30">
        <v>81.599999999999994</v>
      </c>
      <c r="K32" s="101"/>
      <c r="L32" s="102"/>
      <c r="M32" s="46">
        <f>SUM(N32,P32)</f>
        <v>71.599999999999994</v>
      </c>
      <c r="N32" s="30">
        <v>71.599999999999994</v>
      </c>
      <c r="O32" s="101"/>
      <c r="P32" s="102"/>
      <c r="Q32" s="30">
        <f>SUM(T32,R32)</f>
        <v>57.7</v>
      </c>
      <c r="R32" s="101">
        <v>57.7</v>
      </c>
      <c r="S32" s="101"/>
      <c r="T32" s="102"/>
      <c r="U32" s="30">
        <f>SUM(X32,V32)</f>
        <v>0</v>
      </c>
      <c r="V32" s="101"/>
      <c r="W32" s="101"/>
      <c r="X32" s="102"/>
      <c r="Y32" s="3"/>
      <c r="Z32" s="90"/>
      <c r="AA32" s="90"/>
      <c r="AB32" s="90"/>
      <c r="AC32" s="90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1" customFormat="1" ht="39.75" customHeight="1" thickBot="1" x14ac:dyDescent="0.25">
      <c r="A33" s="203"/>
      <c r="B33" s="204"/>
      <c r="C33" s="213"/>
      <c r="D33" s="221"/>
      <c r="E33" s="205"/>
      <c r="F33" s="208" t="s">
        <v>2</v>
      </c>
      <c r="G33" s="209"/>
      <c r="H33" s="210"/>
      <c r="I33" s="37">
        <f t="shared" ref="I33:P33" si="32">SUM(I32)</f>
        <v>81.599999999999994</v>
      </c>
      <c r="J33" s="35">
        <f t="shared" si="32"/>
        <v>81.599999999999994</v>
      </c>
      <c r="K33" s="35">
        <f t="shared" si="32"/>
        <v>0</v>
      </c>
      <c r="L33" s="36">
        <f t="shared" si="32"/>
        <v>0</v>
      </c>
      <c r="M33" s="37">
        <f t="shared" si="32"/>
        <v>71.599999999999994</v>
      </c>
      <c r="N33" s="35">
        <f t="shared" si="32"/>
        <v>71.599999999999994</v>
      </c>
      <c r="O33" s="35">
        <f t="shared" si="32"/>
        <v>0</v>
      </c>
      <c r="P33" s="36">
        <f t="shared" si="32"/>
        <v>0</v>
      </c>
      <c r="Q33" s="34">
        <f t="shared" ref="Q33:X33" si="33">SUM(Q32)</f>
        <v>57.7</v>
      </c>
      <c r="R33" s="35">
        <f t="shared" si="33"/>
        <v>57.7</v>
      </c>
      <c r="S33" s="35">
        <f t="shared" si="33"/>
        <v>0</v>
      </c>
      <c r="T33" s="36">
        <f t="shared" si="33"/>
        <v>0</v>
      </c>
      <c r="U33" s="34">
        <f t="shared" si="33"/>
        <v>0</v>
      </c>
      <c r="V33" s="35">
        <f t="shared" si="33"/>
        <v>0</v>
      </c>
      <c r="W33" s="35">
        <f t="shared" si="33"/>
        <v>0</v>
      </c>
      <c r="X33" s="36">
        <f t="shared" si="33"/>
        <v>0</v>
      </c>
      <c r="Y33" s="3"/>
      <c r="Z33" s="90"/>
      <c r="AA33" s="90"/>
      <c r="AB33" s="90"/>
      <c r="AC33" s="90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1" customFormat="1" ht="23.25" customHeight="1" thickBot="1" x14ac:dyDescent="0.25">
      <c r="A34" s="203">
        <v>2</v>
      </c>
      <c r="B34" s="204">
        <v>1</v>
      </c>
      <c r="C34" s="213">
        <v>3</v>
      </c>
      <c r="D34" s="221" t="s">
        <v>90</v>
      </c>
      <c r="E34" s="205">
        <v>19</v>
      </c>
      <c r="F34" s="123" t="s">
        <v>18</v>
      </c>
      <c r="G34" s="123" t="s">
        <v>57</v>
      </c>
      <c r="H34" s="122" t="s">
        <v>163</v>
      </c>
      <c r="I34" s="30">
        <f>SUM(J34,L34)</f>
        <v>7.4</v>
      </c>
      <c r="J34" s="31">
        <v>7.4</v>
      </c>
      <c r="K34" s="101"/>
      <c r="L34" s="102"/>
      <c r="M34" s="46">
        <f>SUM(N34,P34)</f>
        <v>20</v>
      </c>
      <c r="N34" s="31">
        <v>20</v>
      </c>
      <c r="O34" s="101"/>
      <c r="P34" s="102"/>
      <c r="Q34" s="46">
        <f>SUM(R34,T34)</f>
        <v>4</v>
      </c>
      <c r="R34" s="101">
        <v>4</v>
      </c>
      <c r="S34" s="101"/>
      <c r="T34" s="102"/>
      <c r="U34" s="46">
        <f>SUM(V34,X34)</f>
        <v>0</v>
      </c>
      <c r="V34" s="101"/>
      <c r="W34" s="101"/>
      <c r="X34" s="102"/>
      <c r="Y34" s="3"/>
      <c r="Z34" s="90"/>
      <c r="AA34" s="90"/>
      <c r="AB34" s="90"/>
      <c r="AC34" s="90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1" customFormat="1" ht="23.25" customHeight="1" thickBot="1" x14ac:dyDescent="0.25">
      <c r="A35" s="203"/>
      <c r="B35" s="204"/>
      <c r="C35" s="213"/>
      <c r="D35" s="221"/>
      <c r="E35" s="205"/>
      <c r="F35" s="208" t="s">
        <v>2</v>
      </c>
      <c r="G35" s="209"/>
      <c r="H35" s="210"/>
      <c r="I35" s="37">
        <f t="shared" ref="I35:P35" si="34">SUM(I34)</f>
        <v>7.4</v>
      </c>
      <c r="J35" s="35">
        <f t="shared" si="34"/>
        <v>7.4</v>
      </c>
      <c r="K35" s="35">
        <f t="shared" si="34"/>
        <v>0</v>
      </c>
      <c r="L35" s="36">
        <f t="shared" si="34"/>
        <v>0</v>
      </c>
      <c r="M35" s="37">
        <f t="shared" si="34"/>
        <v>20</v>
      </c>
      <c r="N35" s="35">
        <f t="shared" si="34"/>
        <v>20</v>
      </c>
      <c r="O35" s="35">
        <f t="shared" si="34"/>
        <v>0</v>
      </c>
      <c r="P35" s="36">
        <f t="shared" si="34"/>
        <v>0</v>
      </c>
      <c r="Q35" s="34">
        <f t="shared" ref="Q35:X35" si="35">SUM(Q34)</f>
        <v>4</v>
      </c>
      <c r="R35" s="35">
        <f t="shared" si="35"/>
        <v>4</v>
      </c>
      <c r="S35" s="35">
        <f t="shared" si="35"/>
        <v>0</v>
      </c>
      <c r="T35" s="36">
        <f t="shared" si="35"/>
        <v>0</v>
      </c>
      <c r="U35" s="34">
        <f t="shared" si="35"/>
        <v>0</v>
      </c>
      <c r="V35" s="35">
        <f t="shared" si="35"/>
        <v>0</v>
      </c>
      <c r="W35" s="35">
        <f t="shared" si="35"/>
        <v>0</v>
      </c>
      <c r="X35" s="36">
        <f t="shared" si="35"/>
        <v>0</v>
      </c>
      <c r="Y35" s="3"/>
      <c r="Z35" s="90"/>
      <c r="AA35" s="90"/>
      <c r="AB35" s="90"/>
      <c r="AC35" s="90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1" customFormat="1" ht="21" customHeight="1" x14ac:dyDescent="0.2">
      <c r="A36" s="201">
        <v>2</v>
      </c>
      <c r="B36" s="254">
        <v>1</v>
      </c>
      <c r="C36" s="207">
        <v>4</v>
      </c>
      <c r="D36" s="261" t="s">
        <v>91</v>
      </c>
      <c r="E36" s="259">
        <v>19</v>
      </c>
      <c r="F36" s="206" t="s">
        <v>18</v>
      </c>
      <c r="G36" s="206" t="s">
        <v>101</v>
      </c>
      <c r="H36" s="128" t="s">
        <v>163</v>
      </c>
      <c r="I36" s="33">
        <f>SUM(J36,L36)</f>
        <v>4.8</v>
      </c>
      <c r="J36" s="101">
        <v>4.8</v>
      </c>
      <c r="K36" s="101"/>
      <c r="L36" s="102"/>
      <c r="M36" s="100">
        <f>SUM(N36,P36)</f>
        <v>0</v>
      </c>
      <c r="N36" s="101"/>
      <c r="O36" s="101"/>
      <c r="P36" s="102"/>
      <c r="Q36" s="46">
        <f>SUM(R36,T36)</f>
        <v>0</v>
      </c>
      <c r="R36" s="101"/>
      <c r="S36" s="101"/>
      <c r="T36" s="102"/>
      <c r="U36" s="46">
        <f>SUM(V36,X36)</f>
        <v>0</v>
      </c>
      <c r="V36" s="101"/>
      <c r="W36" s="101"/>
      <c r="X36" s="102"/>
      <c r="Y36" s="3"/>
      <c r="Z36" s="90"/>
      <c r="AA36" s="90"/>
      <c r="AB36" s="90"/>
      <c r="AC36" s="90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1" customFormat="1" ht="21" customHeight="1" thickBot="1" x14ac:dyDescent="0.25">
      <c r="A37" s="257"/>
      <c r="B37" s="254"/>
      <c r="C37" s="207"/>
      <c r="D37" s="261"/>
      <c r="E37" s="259"/>
      <c r="F37" s="207"/>
      <c r="G37" s="207"/>
      <c r="H37" s="129" t="s">
        <v>8</v>
      </c>
      <c r="I37" s="88">
        <f>SUM(J37,L37)</f>
        <v>4</v>
      </c>
      <c r="J37" s="51">
        <v>4</v>
      </c>
      <c r="K37" s="48"/>
      <c r="L37" s="49"/>
      <c r="M37" s="50">
        <f>SUM(N37,P37)</f>
        <v>0</v>
      </c>
      <c r="N37" s="48"/>
      <c r="O37" s="48"/>
      <c r="P37" s="49"/>
      <c r="Q37" s="47">
        <f>SUM(R37,T37)</f>
        <v>0</v>
      </c>
      <c r="R37" s="48"/>
      <c r="S37" s="48"/>
      <c r="T37" s="49"/>
      <c r="U37" s="47">
        <f>SUM(V37,X37)</f>
        <v>0</v>
      </c>
      <c r="V37" s="48"/>
      <c r="W37" s="48"/>
      <c r="X37" s="49"/>
      <c r="Y37" s="3"/>
      <c r="Z37" s="90"/>
      <c r="AA37" s="90"/>
      <c r="AB37" s="90"/>
      <c r="AC37" s="90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1" customFormat="1" ht="21" customHeight="1" thickBot="1" x14ac:dyDescent="0.25">
      <c r="A38" s="257"/>
      <c r="B38" s="254"/>
      <c r="C38" s="207"/>
      <c r="D38" s="261"/>
      <c r="E38" s="259"/>
      <c r="F38" s="208" t="s">
        <v>2</v>
      </c>
      <c r="G38" s="209"/>
      <c r="H38" s="210"/>
      <c r="I38" s="173">
        <f>J38+L38</f>
        <v>8.8000000000000007</v>
      </c>
      <c r="J38" s="174">
        <f>SUM(J36,J37)</f>
        <v>8.8000000000000007</v>
      </c>
      <c r="K38" s="174">
        <f>SUM(K36,K37)</f>
        <v>0</v>
      </c>
      <c r="L38" s="174">
        <f>SUM(L36,L37)</f>
        <v>0</v>
      </c>
      <c r="M38" s="173">
        <f>SUM(M36)</f>
        <v>0</v>
      </c>
      <c r="N38" s="174">
        <f>SUM(N36,N37)</f>
        <v>0</v>
      </c>
      <c r="O38" s="174">
        <f>SUM(O36,O37)</f>
        <v>0</v>
      </c>
      <c r="P38" s="175">
        <f>SUM(P36,P37)</f>
        <v>0</v>
      </c>
      <c r="Q38" s="173">
        <f>SUM(Q36)</f>
        <v>0</v>
      </c>
      <c r="R38" s="174">
        <f>SUM(R36,R37)</f>
        <v>0</v>
      </c>
      <c r="S38" s="174">
        <f>SUM(S36,S37)</f>
        <v>0</v>
      </c>
      <c r="T38" s="176">
        <f>SUM(T36,T37)</f>
        <v>0</v>
      </c>
      <c r="U38" s="173">
        <f>SUM(U36)</f>
        <v>0</v>
      </c>
      <c r="V38" s="174">
        <f>SUM(V36,V37)</f>
        <v>0</v>
      </c>
      <c r="W38" s="174">
        <f>SUM(W36,W37)</f>
        <v>0</v>
      </c>
      <c r="X38" s="176">
        <f>SUM(X36,X37)</f>
        <v>0</v>
      </c>
      <c r="Y38" s="3"/>
      <c r="Z38" s="90"/>
      <c r="AA38" s="90"/>
      <c r="AB38" s="90"/>
      <c r="AC38" s="90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1" customFormat="1" ht="31.5" customHeight="1" x14ac:dyDescent="0.2">
      <c r="A39" s="201">
        <v>2</v>
      </c>
      <c r="B39" s="199">
        <v>1</v>
      </c>
      <c r="C39" s="214">
        <v>5</v>
      </c>
      <c r="D39" s="260" t="s">
        <v>126</v>
      </c>
      <c r="E39" s="258">
        <v>19</v>
      </c>
      <c r="F39" s="212" t="s">
        <v>18</v>
      </c>
      <c r="G39" s="243" t="s">
        <v>88</v>
      </c>
      <c r="H39" s="170" t="s">
        <v>8</v>
      </c>
      <c r="I39" s="167">
        <f>SUM(J39,L39)</f>
        <v>0</v>
      </c>
      <c r="J39" s="168"/>
      <c r="K39" s="168"/>
      <c r="L39" s="169"/>
      <c r="M39" s="167">
        <f>SUM(N39,P39)</f>
        <v>164</v>
      </c>
      <c r="N39" s="168"/>
      <c r="O39" s="168"/>
      <c r="P39" s="32">
        <v>164</v>
      </c>
      <c r="Q39" s="167">
        <f>SUM(R39,T39)</f>
        <v>15</v>
      </c>
      <c r="R39" s="168"/>
      <c r="S39" s="168"/>
      <c r="T39" s="32">
        <v>15</v>
      </c>
      <c r="U39" s="167">
        <f>SUM(V39,X39)</f>
        <v>0</v>
      </c>
      <c r="V39" s="168"/>
      <c r="W39" s="168"/>
      <c r="X39" s="169"/>
      <c r="Y39" s="3"/>
      <c r="Z39" s="90"/>
      <c r="AA39" s="90"/>
      <c r="AB39" s="90"/>
      <c r="AC39" s="90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1" customFormat="1" ht="31.5" customHeight="1" x14ac:dyDescent="0.2">
      <c r="A40" s="257"/>
      <c r="B40" s="254"/>
      <c r="C40" s="207"/>
      <c r="D40" s="261"/>
      <c r="E40" s="259"/>
      <c r="F40" s="213"/>
      <c r="G40" s="237"/>
      <c r="H40" s="166" t="s">
        <v>127</v>
      </c>
      <c r="I40" s="88">
        <f>SUM(J40,L40)</f>
        <v>100</v>
      </c>
      <c r="J40" s="48"/>
      <c r="K40" s="48"/>
      <c r="L40" s="49">
        <v>100</v>
      </c>
      <c r="M40" s="50">
        <f>SUM(N40,P40)</f>
        <v>0</v>
      </c>
      <c r="N40" s="48"/>
      <c r="O40" s="48"/>
      <c r="P40" s="49"/>
      <c r="Q40" s="50">
        <f>SUM(R40,T40)</f>
        <v>0</v>
      </c>
      <c r="R40" s="48"/>
      <c r="S40" s="48"/>
      <c r="T40" s="49"/>
      <c r="U40" s="50">
        <f>SUM(V40,X40)</f>
        <v>0</v>
      </c>
      <c r="V40" s="48"/>
      <c r="W40" s="48"/>
      <c r="X40" s="49"/>
      <c r="Y40" s="3"/>
      <c r="Z40" s="90"/>
      <c r="AA40" s="90"/>
      <c r="AB40" s="90"/>
      <c r="AC40" s="90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1" customFormat="1" ht="25.5" customHeight="1" thickBot="1" x14ac:dyDescent="0.25">
      <c r="A41" s="257"/>
      <c r="B41" s="254"/>
      <c r="C41" s="207"/>
      <c r="D41" s="261"/>
      <c r="E41" s="259"/>
      <c r="F41" s="214"/>
      <c r="G41" s="240"/>
      <c r="H41" s="172" t="s">
        <v>197</v>
      </c>
      <c r="I41" s="153"/>
      <c r="J41" s="181"/>
      <c r="K41" s="181"/>
      <c r="L41" s="182"/>
      <c r="M41" s="183">
        <v>18</v>
      </c>
      <c r="N41" s="181"/>
      <c r="O41" s="181"/>
      <c r="P41" s="182">
        <v>18</v>
      </c>
      <c r="Q41" s="183"/>
      <c r="R41" s="181"/>
      <c r="S41" s="181"/>
      <c r="T41" s="182"/>
      <c r="U41" s="183"/>
      <c r="V41" s="181"/>
      <c r="W41" s="181"/>
      <c r="X41" s="182"/>
      <c r="Y41" s="3"/>
      <c r="Z41" s="90"/>
      <c r="AA41" s="90"/>
      <c r="AB41" s="90"/>
      <c r="AC41" s="90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1" customFormat="1" ht="31.5" customHeight="1" thickBot="1" x14ac:dyDescent="0.25">
      <c r="A42" s="257"/>
      <c r="B42" s="254"/>
      <c r="C42" s="207"/>
      <c r="D42" s="261"/>
      <c r="E42" s="259"/>
      <c r="F42" s="208" t="s">
        <v>2</v>
      </c>
      <c r="G42" s="209"/>
      <c r="H42" s="210"/>
      <c r="I42" s="177">
        <f t="shared" ref="I42:X42" si="36">SUM(I39,I40)</f>
        <v>100</v>
      </c>
      <c r="J42" s="177">
        <f t="shared" si="36"/>
        <v>0</v>
      </c>
      <c r="K42" s="177">
        <f t="shared" si="36"/>
        <v>0</v>
      </c>
      <c r="L42" s="178">
        <f t="shared" si="36"/>
        <v>100</v>
      </c>
      <c r="M42" s="179">
        <f>SUM(M39,M40:M41)</f>
        <v>182</v>
      </c>
      <c r="N42" s="177">
        <f>SUM(N39,N40:N41)</f>
        <v>0</v>
      </c>
      <c r="O42" s="177">
        <f>SUM(O39,O40:O41)</f>
        <v>0</v>
      </c>
      <c r="P42" s="180">
        <f>SUM(P39,P40:P41)</f>
        <v>182</v>
      </c>
      <c r="Q42" s="179">
        <f>SUM(Q39,Q40:Q41)</f>
        <v>15</v>
      </c>
      <c r="R42" s="177">
        <f>SUM(R39,R40)</f>
        <v>0</v>
      </c>
      <c r="S42" s="177">
        <f>SUM(S39,S40)</f>
        <v>0</v>
      </c>
      <c r="T42" s="180">
        <f>SUM(T39,T40:T41)</f>
        <v>15</v>
      </c>
      <c r="U42" s="179">
        <f t="shared" si="36"/>
        <v>0</v>
      </c>
      <c r="V42" s="177">
        <f t="shared" si="36"/>
        <v>0</v>
      </c>
      <c r="W42" s="177">
        <f t="shared" si="36"/>
        <v>0</v>
      </c>
      <c r="X42" s="180">
        <f t="shared" si="36"/>
        <v>0</v>
      </c>
      <c r="Y42" s="3"/>
      <c r="Z42" s="90"/>
      <c r="AA42" s="90"/>
      <c r="AB42" s="90"/>
      <c r="AC42" s="90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 ht="30.75" customHeight="1" thickBot="1" x14ac:dyDescent="0.25">
      <c r="A43" s="203">
        <v>2</v>
      </c>
      <c r="B43" s="204">
        <v>1</v>
      </c>
      <c r="C43" s="214">
        <v>6</v>
      </c>
      <c r="D43" s="221" t="s">
        <v>118</v>
      </c>
      <c r="E43" s="205">
        <v>19</v>
      </c>
      <c r="F43" s="171" t="s">
        <v>18</v>
      </c>
      <c r="G43" s="171" t="s">
        <v>108</v>
      </c>
      <c r="H43" s="129" t="s">
        <v>163</v>
      </c>
      <c r="I43" s="30">
        <f>SUM(J43,L43)</f>
        <v>50.6</v>
      </c>
      <c r="J43" s="31">
        <v>50.6</v>
      </c>
      <c r="K43" s="101"/>
      <c r="L43" s="102"/>
      <c r="M43" s="46">
        <f>SUM(N43,P43)</f>
        <v>39.5</v>
      </c>
      <c r="N43" s="101">
        <v>39.5</v>
      </c>
      <c r="O43" s="101"/>
      <c r="P43" s="102"/>
      <c r="Q43" s="46">
        <f>SUM(R43,T43)</f>
        <v>0</v>
      </c>
      <c r="R43" s="101"/>
      <c r="S43" s="101"/>
      <c r="T43" s="102"/>
      <c r="U43" s="46">
        <f>SUM(V43,X43)</f>
        <v>0</v>
      </c>
      <c r="V43" s="101"/>
      <c r="W43" s="101"/>
      <c r="X43" s="102"/>
      <c r="Y43" s="6"/>
      <c r="Z43" s="90"/>
      <c r="AA43" s="90"/>
      <c r="AB43" s="90"/>
      <c r="AC43" s="90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</row>
    <row r="44" spans="1:77" s="7" customFormat="1" ht="30.75" customHeight="1" thickBot="1" x14ac:dyDescent="0.25">
      <c r="A44" s="203"/>
      <c r="B44" s="204"/>
      <c r="C44" s="212"/>
      <c r="D44" s="221"/>
      <c r="E44" s="205"/>
      <c r="F44" s="208" t="s">
        <v>2</v>
      </c>
      <c r="G44" s="209"/>
      <c r="H44" s="210"/>
      <c r="I44" s="37">
        <f t="shared" ref="I44:P44" si="37">SUM(I43)</f>
        <v>50.6</v>
      </c>
      <c r="J44" s="35">
        <f t="shared" si="37"/>
        <v>50.6</v>
      </c>
      <c r="K44" s="35">
        <f t="shared" si="37"/>
        <v>0</v>
      </c>
      <c r="L44" s="36">
        <f t="shared" si="37"/>
        <v>0</v>
      </c>
      <c r="M44" s="37">
        <f t="shared" si="37"/>
        <v>39.5</v>
      </c>
      <c r="N44" s="35">
        <f t="shared" si="37"/>
        <v>39.5</v>
      </c>
      <c r="O44" s="35">
        <f t="shared" si="37"/>
        <v>0</v>
      </c>
      <c r="P44" s="36">
        <f t="shared" si="37"/>
        <v>0</v>
      </c>
      <c r="Q44" s="34">
        <f t="shared" ref="Q44:X44" si="38">SUM(Q43)</f>
        <v>0</v>
      </c>
      <c r="R44" s="35">
        <f t="shared" si="38"/>
        <v>0</v>
      </c>
      <c r="S44" s="35">
        <f t="shared" si="38"/>
        <v>0</v>
      </c>
      <c r="T44" s="36">
        <f t="shared" si="38"/>
        <v>0</v>
      </c>
      <c r="U44" s="34">
        <f t="shared" si="38"/>
        <v>0</v>
      </c>
      <c r="V44" s="35">
        <f t="shared" si="38"/>
        <v>0</v>
      </c>
      <c r="W44" s="35">
        <f t="shared" si="38"/>
        <v>0</v>
      </c>
      <c r="X44" s="36">
        <f t="shared" si="38"/>
        <v>0</v>
      </c>
      <c r="Y44" s="6"/>
      <c r="Z44" s="90"/>
      <c r="AA44" s="90"/>
      <c r="AB44" s="90"/>
      <c r="AC44" s="90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</row>
    <row r="45" spans="1:77" s="7" customFormat="1" ht="20.25" customHeight="1" thickBot="1" x14ac:dyDescent="0.25">
      <c r="A45" s="203">
        <v>2</v>
      </c>
      <c r="B45" s="204">
        <v>1</v>
      </c>
      <c r="C45" s="214">
        <v>7</v>
      </c>
      <c r="D45" s="221" t="s">
        <v>119</v>
      </c>
      <c r="E45" s="205">
        <v>19</v>
      </c>
      <c r="F45" s="123" t="s">
        <v>18</v>
      </c>
      <c r="G45" s="123" t="s">
        <v>128</v>
      </c>
      <c r="H45" s="122" t="s">
        <v>163</v>
      </c>
      <c r="I45" s="30">
        <f>SUM(J45,L45)</f>
        <v>9.1</v>
      </c>
      <c r="J45" s="31">
        <v>0.5</v>
      </c>
      <c r="K45" s="101"/>
      <c r="L45" s="102">
        <v>8.6</v>
      </c>
      <c r="M45" s="46">
        <f>SUM(N45,P45)</f>
        <v>1</v>
      </c>
      <c r="N45" s="101">
        <v>1</v>
      </c>
      <c r="O45" s="101"/>
      <c r="P45" s="102"/>
      <c r="Q45" s="46">
        <f>SUM(R45,T45)</f>
        <v>0</v>
      </c>
      <c r="R45" s="101"/>
      <c r="S45" s="101"/>
      <c r="T45" s="102"/>
      <c r="U45" s="46">
        <f>SUM(V45,X45)</f>
        <v>0</v>
      </c>
      <c r="V45" s="101"/>
      <c r="W45" s="101"/>
      <c r="X45" s="102"/>
      <c r="Y45" s="6"/>
      <c r="Z45" s="90"/>
      <c r="AA45" s="90"/>
      <c r="AB45" s="90"/>
      <c r="AC45" s="90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</row>
    <row r="46" spans="1:77" s="7" customFormat="1" ht="29.25" customHeight="1" thickBot="1" x14ac:dyDescent="0.25">
      <c r="A46" s="203"/>
      <c r="B46" s="204"/>
      <c r="C46" s="212"/>
      <c r="D46" s="221"/>
      <c r="E46" s="205"/>
      <c r="F46" s="208" t="s">
        <v>2</v>
      </c>
      <c r="G46" s="209"/>
      <c r="H46" s="210"/>
      <c r="I46" s="37">
        <f t="shared" ref="I46:P46" si="39">SUM(I45)</f>
        <v>9.1</v>
      </c>
      <c r="J46" s="35">
        <f t="shared" si="39"/>
        <v>0.5</v>
      </c>
      <c r="K46" s="35">
        <f t="shared" si="39"/>
        <v>0</v>
      </c>
      <c r="L46" s="36">
        <f t="shared" si="39"/>
        <v>8.6</v>
      </c>
      <c r="M46" s="37">
        <f t="shared" si="39"/>
        <v>1</v>
      </c>
      <c r="N46" s="35">
        <f t="shared" si="39"/>
        <v>1</v>
      </c>
      <c r="O46" s="35">
        <f t="shared" si="39"/>
        <v>0</v>
      </c>
      <c r="P46" s="36">
        <f t="shared" si="39"/>
        <v>0</v>
      </c>
      <c r="Q46" s="34">
        <f t="shared" ref="Q46:X46" si="40">SUM(Q45)</f>
        <v>0</v>
      </c>
      <c r="R46" s="35">
        <f t="shared" si="40"/>
        <v>0</v>
      </c>
      <c r="S46" s="35">
        <f t="shared" si="40"/>
        <v>0</v>
      </c>
      <c r="T46" s="36">
        <f t="shared" si="40"/>
        <v>0</v>
      </c>
      <c r="U46" s="34">
        <f t="shared" si="40"/>
        <v>0</v>
      </c>
      <c r="V46" s="35">
        <f t="shared" si="40"/>
        <v>0</v>
      </c>
      <c r="W46" s="35">
        <f t="shared" si="40"/>
        <v>0</v>
      </c>
      <c r="X46" s="36">
        <f t="shared" si="40"/>
        <v>0</v>
      </c>
      <c r="Y46" s="6"/>
      <c r="Z46" s="90"/>
      <c r="AA46" s="90"/>
      <c r="AB46" s="90"/>
      <c r="AC46" s="90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</row>
    <row r="47" spans="1:77" s="91" customFormat="1" ht="28.5" customHeight="1" thickBot="1" x14ac:dyDescent="0.25">
      <c r="A47" s="203">
        <v>2</v>
      </c>
      <c r="B47" s="204">
        <v>1</v>
      </c>
      <c r="C47" s="214">
        <v>8</v>
      </c>
      <c r="D47" s="211" t="s">
        <v>191</v>
      </c>
      <c r="E47" s="237">
        <v>19</v>
      </c>
      <c r="F47" s="123" t="s">
        <v>18</v>
      </c>
      <c r="G47" s="123" t="s">
        <v>166</v>
      </c>
      <c r="H47" s="122" t="s">
        <v>8</v>
      </c>
      <c r="I47" s="46">
        <f>SUM(J47,L47)</f>
        <v>0</v>
      </c>
      <c r="J47" s="31"/>
      <c r="K47" s="101"/>
      <c r="L47" s="102"/>
      <c r="M47" s="46">
        <f>SUM(N47,P47)</f>
        <v>30</v>
      </c>
      <c r="N47" s="101">
        <v>30</v>
      </c>
      <c r="O47" s="101"/>
      <c r="P47" s="102"/>
      <c r="Q47" s="46"/>
      <c r="R47" s="101"/>
      <c r="S47" s="101"/>
      <c r="T47" s="102"/>
      <c r="U47" s="46"/>
      <c r="V47" s="101"/>
      <c r="W47" s="101"/>
      <c r="X47" s="102"/>
      <c r="Y47" s="6"/>
      <c r="Z47" s="90"/>
      <c r="AA47" s="90"/>
      <c r="AB47" s="90"/>
      <c r="AC47" s="90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</row>
    <row r="48" spans="1:77" s="91" customFormat="1" ht="28.5" customHeight="1" thickBot="1" x14ac:dyDescent="0.25">
      <c r="A48" s="203"/>
      <c r="B48" s="204"/>
      <c r="C48" s="212"/>
      <c r="D48" s="211"/>
      <c r="E48" s="237"/>
      <c r="F48" s="208" t="s">
        <v>2</v>
      </c>
      <c r="G48" s="209"/>
      <c r="H48" s="210"/>
      <c r="I48" s="37">
        <f t="shared" ref="I48:X48" si="41">SUM(I47)</f>
        <v>0</v>
      </c>
      <c r="J48" s="35">
        <f t="shared" si="41"/>
        <v>0</v>
      </c>
      <c r="K48" s="35">
        <f t="shared" si="41"/>
        <v>0</v>
      </c>
      <c r="L48" s="36">
        <f t="shared" si="41"/>
        <v>0</v>
      </c>
      <c r="M48" s="37">
        <f t="shared" si="41"/>
        <v>30</v>
      </c>
      <c r="N48" s="35">
        <f t="shared" si="41"/>
        <v>30</v>
      </c>
      <c r="O48" s="35">
        <f t="shared" si="41"/>
        <v>0</v>
      </c>
      <c r="P48" s="36">
        <f t="shared" si="41"/>
        <v>0</v>
      </c>
      <c r="Q48" s="34">
        <f t="shared" si="41"/>
        <v>0</v>
      </c>
      <c r="R48" s="35">
        <f t="shared" si="41"/>
        <v>0</v>
      </c>
      <c r="S48" s="35">
        <f t="shared" si="41"/>
        <v>0</v>
      </c>
      <c r="T48" s="36">
        <f t="shared" si="41"/>
        <v>0</v>
      </c>
      <c r="U48" s="34">
        <f t="shared" si="41"/>
        <v>0</v>
      </c>
      <c r="V48" s="35">
        <f t="shared" si="41"/>
        <v>0</v>
      </c>
      <c r="W48" s="35">
        <f t="shared" si="41"/>
        <v>0</v>
      </c>
      <c r="X48" s="36">
        <f t="shared" si="41"/>
        <v>0</v>
      </c>
      <c r="Y48" s="6"/>
      <c r="Z48" s="90"/>
      <c r="AA48" s="90"/>
      <c r="AB48" s="90"/>
      <c r="AC48" s="90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</row>
    <row r="49" spans="1:77" s="91" customFormat="1" ht="24.75" customHeight="1" thickBot="1" x14ac:dyDescent="0.25">
      <c r="A49" s="203">
        <v>2</v>
      </c>
      <c r="B49" s="204">
        <v>1</v>
      </c>
      <c r="C49" s="214">
        <v>9</v>
      </c>
      <c r="D49" s="211" t="s">
        <v>190</v>
      </c>
      <c r="E49" s="237">
        <v>19</v>
      </c>
      <c r="F49" s="123" t="s">
        <v>18</v>
      </c>
      <c r="G49" s="123" t="s">
        <v>167</v>
      </c>
      <c r="H49" s="122" t="s">
        <v>163</v>
      </c>
      <c r="I49" s="46"/>
      <c r="J49" s="31"/>
      <c r="K49" s="101"/>
      <c r="L49" s="102"/>
      <c r="M49" s="46">
        <f>SUM(N49,P49)</f>
        <v>18.399999999999999</v>
      </c>
      <c r="N49" s="101">
        <v>18.399999999999999</v>
      </c>
      <c r="O49" s="101"/>
      <c r="P49" s="102"/>
      <c r="Q49" s="46"/>
      <c r="R49" s="101"/>
      <c r="S49" s="101"/>
      <c r="T49" s="102"/>
      <c r="U49" s="46"/>
      <c r="V49" s="101"/>
      <c r="W49" s="101"/>
      <c r="X49" s="102"/>
      <c r="Y49" s="6"/>
      <c r="Z49" s="90"/>
      <c r="AA49" s="90"/>
      <c r="AB49" s="90"/>
      <c r="AC49" s="90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</row>
    <row r="50" spans="1:77" s="91" customFormat="1" ht="24.75" customHeight="1" thickBot="1" x14ac:dyDescent="0.25">
      <c r="A50" s="203"/>
      <c r="B50" s="204"/>
      <c r="C50" s="212"/>
      <c r="D50" s="211"/>
      <c r="E50" s="237"/>
      <c r="F50" s="208" t="s">
        <v>2</v>
      </c>
      <c r="G50" s="209"/>
      <c r="H50" s="210"/>
      <c r="I50" s="37">
        <f t="shared" ref="I50:X50" si="42">SUM(I49)</f>
        <v>0</v>
      </c>
      <c r="J50" s="35">
        <f t="shared" si="42"/>
        <v>0</v>
      </c>
      <c r="K50" s="35">
        <f t="shared" si="42"/>
        <v>0</v>
      </c>
      <c r="L50" s="36">
        <f t="shared" si="42"/>
        <v>0</v>
      </c>
      <c r="M50" s="37">
        <f t="shared" si="42"/>
        <v>18.399999999999999</v>
      </c>
      <c r="N50" s="35">
        <f t="shared" si="42"/>
        <v>18.399999999999999</v>
      </c>
      <c r="O50" s="35">
        <f t="shared" si="42"/>
        <v>0</v>
      </c>
      <c r="P50" s="36">
        <f t="shared" si="42"/>
        <v>0</v>
      </c>
      <c r="Q50" s="34">
        <f t="shared" si="42"/>
        <v>0</v>
      </c>
      <c r="R50" s="35">
        <f t="shared" si="42"/>
        <v>0</v>
      </c>
      <c r="S50" s="35">
        <f t="shared" si="42"/>
        <v>0</v>
      </c>
      <c r="T50" s="36">
        <f t="shared" si="42"/>
        <v>0</v>
      </c>
      <c r="U50" s="34">
        <f t="shared" si="42"/>
        <v>0</v>
      </c>
      <c r="V50" s="35">
        <f t="shared" si="42"/>
        <v>0</v>
      </c>
      <c r="W50" s="35">
        <f t="shared" si="42"/>
        <v>0</v>
      </c>
      <c r="X50" s="36">
        <f t="shared" si="42"/>
        <v>0</v>
      </c>
      <c r="Y50" s="6"/>
      <c r="Z50" s="90"/>
      <c r="AA50" s="90"/>
      <c r="AB50" s="90"/>
      <c r="AC50" s="90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</row>
    <row r="51" spans="1:77" s="91" customFormat="1" ht="28.5" customHeight="1" thickBot="1" x14ac:dyDescent="0.25">
      <c r="A51" s="203">
        <v>2</v>
      </c>
      <c r="B51" s="204">
        <v>1</v>
      </c>
      <c r="C51" s="214">
        <v>10</v>
      </c>
      <c r="D51" s="211" t="s">
        <v>189</v>
      </c>
      <c r="E51" s="237">
        <v>19</v>
      </c>
      <c r="F51" s="123" t="s">
        <v>18</v>
      </c>
      <c r="G51" s="123" t="s">
        <v>168</v>
      </c>
      <c r="H51" s="122" t="s">
        <v>163</v>
      </c>
      <c r="I51" s="46"/>
      <c r="J51" s="31"/>
      <c r="K51" s="101"/>
      <c r="L51" s="102"/>
      <c r="M51" s="46">
        <f>SUM(N51,P51)</f>
        <v>10</v>
      </c>
      <c r="N51" s="101">
        <v>10</v>
      </c>
      <c r="O51" s="101"/>
      <c r="P51" s="102"/>
      <c r="Q51" s="30">
        <f>SUM(T51,R51)</f>
        <v>37</v>
      </c>
      <c r="R51" s="31">
        <v>37</v>
      </c>
      <c r="S51" s="101"/>
      <c r="T51" s="102"/>
      <c r="U51" s="92"/>
      <c r="V51" s="93"/>
      <c r="W51" s="93"/>
      <c r="X51" s="94"/>
      <c r="Y51" s="6"/>
      <c r="Z51" s="90"/>
      <c r="AA51" s="90"/>
      <c r="AB51" s="90"/>
      <c r="AC51" s="90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</row>
    <row r="52" spans="1:77" s="91" customFormat="1" ht="28.5" customHeight="1" thickBot="1" x14ac:dyDescent="0.25">
      <c r="A52" s="203"/>
      <c r="B52" s="204"/>
      <c r="C52" s="207"/>
      <c r="D52" s="244"/>
      <c r="E52" s="240"/>
      <c r="F52" s="208" t="s">
        <v>2</v>
      </c>
      <c r="G52" s="209"/>
      <c r="H52" s="210"/>
      <c r="I52" s="37">
        <f t="shared" ref="I52:X52" si="43">SUM(I51)</f>
        <v>0</v>
      </c>
      <c r="J52" s="35">
        <f t="shared" si="43"/>
        <v>0</v>
      </c>
      <c r="K52" s="35">
        <f t="shared" si="43"/>
        <v>0</v>
      </c>
      <c r="L52" s="36">
        <f t="shared" si="43"/>
        <v>0</v>
      </c>
      <c r="M52" s="37">
        <f t="shared" si="43"/>
        <v>10</v>
      </c>
      <c r="N52" s="35">
        <f t="shared" si="43"/>
        <v>10</v>
      </c>
      <c r="O52" s="35">
        <f t="shared" si="43"/>
        <v>0</v>
      </c>
      <c r="P52" s="36">
        <f t="shared" si="43"/>
        <v>0</v>
      </c>
      <c r="Q52" s="34">
        <f t="shared" si="43"/>
        <v>37</v>
      </c>
      <c r="R52" s="35">
        <f t="shared" si="43"/>
        <v>37</v>
      </c>
      <c r="S52" s="35">
        <f t="shared" si="43"/>
        <v>0</v>
      </c>
      <c r="T52" s="36">
        <f t="shared" si="43"/>
        <v>0</v>
      </c>
      <c r="U52" s="34">
        <f t="shared" si="43"/>
        <v>0</v>
      </c>
      <c r="V52" s="35">
        <f t="shared" si="43"/>
        <v>0</v>
      </c>
      <c r="W52" s="35">
        <f t="shared" si="43"/>
        <v>0</v>
      </c>
      <c r="X52" s="36">
        <f t="shared" si="43"/>
        <v>0</v>
      </c>
      <c r="Y52" s="6"/>
      <c r="Z52" s="90"/>
      <c r="AA52" s="90"/>
      <c r="AB52" s="90"/>
      <c r="AC52" s="90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</row>
    <row r="53" spans="1:77" s="1" customFormat="1" ht="10.5" customHeight="1" thickBot="1" x14ac:dyDescent="0.25">
      <c r="A53" s="118">
        <v>2</v>
      </c>
      <c r="B53" s="119">
        <v>1</v>
      </c>
      <c r="C53" s="275" t="s">
        <v>0</v>
      </c>
      <c r="D53" s="276"/>
      <c r="E53" s="276"/>
      <c r="F53" s="276"/>
      <c r="G53" s="276"/>
      <c r="H53" s="277"/>
      <c r="I53" s="39">
        <f>J53+L53</f>
        <v>257.5</v>
      </c>
      <c r="J53" s="38">
        <f>SUM(J52,J50,J48,J46,J44,J42,J38,J35,J33,J31)</f>
        <v>148.9</v>
      </c>
      <c r="K53" s="38">
        <f>SUM(K52,K50,K48,K46,K44,K42,K38,K35,K33,K31)</f>
        <v>0</v>
      </c>
      <c r="L53" s="38">
        <f>SUM(L52,L50,L48,L46,L44,L42,L38,L35,L33,L31)</f>
        <v>108.6</v>
      </c>
      <c r="M53" s="39">
        <f>N53+P53</f>
        <v>372.5</v>
      </c>
      <c r="N53" s="38">
        <f>SUM(N52,N50,N48,N46,N44,N42,N38,N35,N33,N31)</f>
        <v>190.5</v>
      </c>
      <c r="O53" s="38">
        <f>SUM(O52,O50,O48,O46,O44,O42,O38,O35,O33,O31)</f>
        <v>0</v>
      </c>
      <c r="P53" s="38">
        <f>SUM(P52,P50,P48,P46,P44,P42,P38,P35,P33,P31)</f>
        <v>182</v>
      </c>
      <c r="Q53" s="39">
        <f>R53+T53</f>
        <v>176.7</v>
      </c>
      <c r="R53" s="38">
        <f>SUM(R52,R50,R48,R46,R44,R42,R38,R35,R33,R31)</f>
        <v>161.69999999999999</v>
      </c>
      <c r="S53" s="38">
        <f>SUM(S52,S50,S48,S46,S44,S42,S38,S35,S33,S31)</f>
        <v>0</v>
      </c>
      <c r="T53" s="38">
        <f>SUM(T52,T50,T48,T46,T44,T42,T38,T35,T33,T31)</f>
        <v>15</v>
      </c>
      <c r="U53" s="39">
        <f>V53+X53</f>
        <v>0</v>
      </c>
      <c r="V53" s="38">
        <f>SUM(V52,V50,V48,V46,V44,V42,V38,V35,V33,V31)</f>
        <v>0</v>
      </c>
      <c r="W53" s="38">
        <f>SUM(W52,W50,W48,W46,W44,W42,W38,W35,W33,W31)</f>
        <v>0</v>
      </c>
      <c r="X53" s="41">
        <f>SUM(X52,X50,X48,X46,X44,X42,X38,X35,X33,X31)</f>
        <v>0</v>
      </c>
      <c r="Y53" s="3"/>
      <c r="Z53" s="90"/>
      <c r="AA53" s="90"/>
      <c r="AB53" s="90"/>
      <c r="AC53" s="90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1" customFormat="1" ht="15.95" customHeight="1" thickBot="1" x14ac:dyDescent="0.25">
      <c r="A54" s="108">
        <v>2</v>
      </c>
      <c r="B54" s="130">
        <v>2</v>
      </c>
      <c r="C54" s="230" t="s">
        <v>21</v>
      </c>
      <c r="D54" s="231"/>
      <c r="E54" s="231"/>
      <c r="F54" s="231"/>
      <c r="G54" s="231"/>
      <c r="H54" s="231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3"/>
      <c r="Y54" s="3"/>
      <c r="Z54" s="90"/>
      <c r="AA54" s="90"/>
      <c r="AB54" s="90"/>
      <c r="AC54" s="90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1" customFormat="1" ht="63" customHeight="1" thickBot="1" x14ac:dyDescent="0.25">
      <c r="A55" s="201">
        <v>2</v>
      </c>
      <c r="B55" s="199">
        <v>2</v>
      </c>
      <c r="C55" s="206">
        <v>1</v>
      </c>
      <c r="D55" s="321" t="s">
        <v>169</v>
      </c>
      <c r="E55" s="320">
        <v>19</v>
      </c>
      <c r="F55" s="123" t="s">
        <v>18</v>
      </c>
      <c r="G55" s="123" t="s">
        <v>42</v>
      </c>
      <c r="H55" s="122" t="s">
        <v>163</v>
      </c>
      <c r="I55" s="30">
        <f>SUM(J55,L55)</f>
        <v>134</v>
      </c>
      <c r="J55" s="101">
        <v>134</v>
      </c>
      <c r="K55" s="101"/>
      <c r="L55" s="102"/>
      <c r="M55" s="46">
        <f>SUM(N55,P55)</f>
        <v>188</v>
      </c>
      <c r="N55" s="31">
        <v>188</v>
      </c>
      <c r="O55" s="101"/>
      <c r="P55" s="102"/>
      <c r="Q55" s="46">
        <f>R55+T55</f>
        <v>133.80000000000001</v>
      </c>
      <c r="R55" s="101">
        <v>133.80000000000001</v>
      </c>
      <c r="S55" s="101"/>
      <c r="T55" s="102"/>
      <c r="U55" s="46">
        <f>V55+X55</f>
        <v>0</v>
      </c>
      <c r="V55" s="101"/>
      <c r="W55" s="101"/>
      <c r="X55" s="102"/>
      <c r="Y55" s="3"/>
      <c r="Z55" s="90"/>
      <c r="AA55" s="90"/>
      <c r="AB55" s="90"/>
      <c r="AC55" s="90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1" customFormat="1" ht="63" customHeight="1" thickBot="1" x14ac:dyDescent="0.25">
      <c r="A56" s="257"/>
      <c r="B56" s="254"/>
      <c r="C56" s="207"/>
      <c r="D56" s="261"/>
      <c r="E56" s="259"/>
      <c r="F56" s="224" t="s">
        <v>2</v>
      </c>
      <c r="G56" s="225"/>
      <c r="H56" s="226"/>
      <c r="I56" s="37">
        <f t="shared" ref="I56:P56" si="44">SUM(I55)</f>
        <v>134</v>
      </c>
      <c r="J56" s="35">
        <f t="shared" si="44"/>
        <v>134</v>
      </c>
      <c r="K56" s="35">
        <f t="shared" si="44"/>
        <v>0</v>
      </c>
      <c r="L56" s="36">
        <f t="shared" si="44"/>
        <v>0</v>
      </c>
      <c r="M56" s="37">
        <f t="shared" si="44"/>
        <v>188</v>
      </c>
      <c r="N56" s="35">
        <f t="shared" si="44"/>
        <v>188</v>
      </c>
      <c r="O56" s="35">
        <f t="shared" si="44"/>
        <v>0</v>
      </c>
      <c r="P56" s="36">
        <f t="shared" si="44"/>
        <v>0</v>
      </c>
      <c r="Q56" s="34">
        <f t="shared" ref="Q56:X56" si="45">SUM(Q55)</f>
        <v>133.80000000000001</v>
      </c>
      <c r="R56" s="35">
        <f t="shared" si="45"/>
        <v>133.80000000000001</v>
      </c>
      <c r="S56" s="35">
        <f t="shared" si="45"/>
        <v>0</v>
      </c>
      <c r="T56" s="36">
        <f t="shared" si="45"/>
        <v>0</v>
      </c>
      <c r="U56" s="34">
        <f t="shared" si="45"/>
        <v>0</v>
      </c>
      <c r="V56" s="35">
        <f t="shared" si="45"/>
        <v>0</v>
      </c>
      <c r="W56" s="35">
        <f t="shared" si="45"/>
        <v>0</v>
      </c>
      <c r="X56" s="36">
        <f t="shared" si="45"/>
        <v>0</v>
      </c>
      <c r="Y56" s="3"/>
      <c r="Z56" s="90"/>
      <c r="AA56" s="90"/>
      <c r="AB56" s="90"/>
      <c r="AC56" s="90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1" customFormat="1" ht="21.75" customHeight="1" thickBot="1" x14ac:dyDescent="0.25">
      <c r="A57" s="201">
        <v>2</v>
      </c>
      <c r="B57" s="199">
        <v>2</v>
      </c>
      <c r="C57" s="214">
        <v>2</v>
      </c>
      <c r="D57" s="260" t="s">
        <v>81</v>
      </c>
      <c r="E57" s="258">
        <v>19</v>
      </c>
      <c r="F57" s="123" t="s">
        <v>18</v>
      </c>
      <c r="G57" s="123" t="s">
        <v>43</v>
      </c>
      <c r="H57" s="122" t="s">
        <v>163</v>
      </c>
      <c r="I57" s="30">
        <f>SUM(J57,L57)</f>
        <v>65</v>
      </c>
      <c r="J57" s="101">
        <v>65</v>
      </c>
      <c r="K57" s="101"/>
      <c r="L57" s="102"/>
      <c r="M57" s="46">
        <f>SUM(N57,P57)</f>
        <v>54</v>
      </c>
      <c r="N57" s="31">
        <v>54</v>
      </c>
      <c r="O57" s="101"/>
      <c r="P57" s="102"/>
      <c r="Q57" s="46">
        <f>SUM(R57,T57)</f>
        <v>55</v>
      </c>
      <c r="R57" s="101">
        <v>55</v>
      </c>
      <c r="S57" s="101"/>
      <c r="T57" s="102"/>
      <c r="U57" s="46">
        <f>SUM(V57,X57)</f>
        <v>0</v>
      </c>
      <c r="V57" s="101"/>
      <c r="W57" s="101"/>
      <c r="X57" s="102"/>
      <c r="Y57" s="3"/>
      <c r="Z57" s="90"/>
      <c r="AA57" s="90"/>
      <c r="AB57" s="90"/>
      <c r="AC57" s="90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1" customFormat="1" ht="21.75" customHeight="1" thickBot="1" x14ac:dyDescent="0.25">
      <c r="A58" s="257"/>
      <c r="B58" s="254"/>
      <c r="C58" s="207"/>
      <c r="D58" s="261"/>
      <c r="E58" s="259"/>
      <c r="F58" s="224" t="s">
        <v>2</v>
      </c>
      <c r="G58" s="225"/>
      <c r="H58" s="226"/>
      <c r="I58" s="37">
        <f t="shared" ref="I58:P58" si="46">SUM(I57)</f>
        <v>65</v>
      </c>
      <c r="J58" s="35">
        <f t="shared" si="46"/>
        <v>65</v>
      </c>
      <c r="K58" s="35">
        <f t="shared" si="46"/>
        <v>0</v>
      </c>
      <c r="L58" s="36">
        <f t="shared" si="46"/>
        <v>0</v>
      </c>
      <c r="M58" s="37">
        <f t="shared" si="46"/>
        <v>54</v>
      </c>
      <c r="N58" s="35">
        <f t="shared" si="46"/>
        <v>54</v>
      </c>
      <c r="O58" s="35">
        <f t="shared" si="46"/>
        <v>0</v>
      </c>
      <c r="P58" s="36">
        <f t="shared" si="46"/>
        <v>0</v>
      </c>
      <c r="Q58" s="34">
        <f t="shared" ref="Q58:X58" si="47">SUM(Q57)</f>
        <v>55</v>
      </c>
      <c r="R58" s="35">
        <f t="shared" si="47"/>
        <v>55</v>
      </c>
      <c r="S58" s="35">
        <f t="shared" si="47"/>
        <v>0</v>
      </c>
      <c r="T58" s="36">
        <f t="shared" si="47"/>
        <v>0</v>
      </c>
      <c r="U58" s="34">
        <f t="shared" si="47"/>
        <v>0</v>
      </c>
      <c r="V58" s="35">
        <f t="shared" si="47"/>
        <v>0</v>
      </c>
      <c r="W58" s="35">
        <f t="shared" si="47"/>
        <v>0</v>
      </c>
      <c r="X58" s="36">
        <f t="shared" si="47"/>
        <v>0</v>
      </c>
      <c r="Y58" s="3"/>
      <c r="Z58" s="90"/>
      <c r="AA58" s="90"/>
      <c r="AB58" s="90"/>
      <c r="AC58" s="90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1" customFormat="1" ht="12.75" customHeight="1" thickBot="1" x14ac:dyDescent="0.25">
      <c r="A59" s="201">
        <v>2</v>
      </c>
      <c r="B59" s="199">
        <v>2</v>
      </c>
      <c r="C59" s="214">
        <v>3</v>
      </c>
      <c r="D59" s="260" t="s">
        <v>15</v>
      </c>
      <c r="E59" s="258">
        <v>19</v>
      </c>
      <c r="F59" s="123" t="s">
        <v>18</v>
      </c>
      <c r="G59" s="123" t="s">
        <v>44</v>
      </c>
      <c r="H59" s="122" t="s">
        <v>163</v>
      </c>
      <c r="I59" s="33">
        <f>SUM(J59,L59)</f>
        <v>3.5</v>
      </c>
      <c r="J59" s="101">
        <v>3.5</v>
      </c>
      <c r="K59" s="101"/>
      <c r="L59" s="102"/>
      <c r="M59" s="100">
        <f>SUM(N59,P59)</f>
        <v>3.5</v>
      </c>
      <c r="N59" s="101">
        <v>3.5</v>
      </c>
      <c r="O59" s="101"/>
      <c r="P59" s="102"/>
      <c r="Q59" s="46">
        <f>SUM(R59,T59)</f>
        <v>3.5</v>
      </c>
      <c r="R59" s="101">
        <v>3.5</v>
      </c>
      <c r="S59" s="101"/>
      <c r="T59" s="102"/>
      <c r="U59" s="46">
        <f>SUM(V59,X59)</f>
        <v>0</v>
      </c>
      <c r="V59" s="101"/>
      <c r="W59" s="101"/>
      <c r="X59" s="102"/>
      <c r="Y59" s="3"/>
      <c r="Z59" s="90"/>
      <c r="AA59" s="90"/>
      <c r="AB59" s="90"/>
      <c r="AC59" s="90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1" customFormat="1" ht="12.75" customHeight="1" thickBot="1" x14ac:dyDescent="0.25">
      <c r="A60" s="257"/>
      <c r="B60" s="254"/>
      <c r="C60" s="207"/>
      <c r="D60" s="261"/>
      <c r="E60" s="259"/>
      <c r="F60" s="224" t="s">
        <v>2</v>
      </c>
      <c r="G60" s="225"/>
      <c r="H60" s="226"/>
      <c r="I60" s="37">
        <f t="shared" ref="I60:P60" si="48">SUM(I59)</f>
        <v>3.5</v>
      </c>
      <c r="J60" s="35">
        <f t="shared" si="48"/>
        <v>3.5</v>
      </c>
      <c r="K60" s="35">
        <f t="shared" si="48"/>
        <v>0</v>
      </c>
      <c r="L60" s="36">
        <f t="shared" si="48"/>
        <v>0</v>
      </c>
      <c r="M60" s="37">
        <f t="shared" si="48"/>
        <v>3.5</v>
      </c>
      <c r="N60" s="35">
        <f t="shared" si="48"/>
        <v>3.5</v>
      </c>
      <c r="O60" s="35">
        <f t="shared" si="48"/>
        <v>0</v>
      </c>
      <c r="P60" s="36">
        <f t="shared" si="48"/>
        <v>0</v>
      </c>
      <c r="Q60" s="34">
        <f t="shared" ref="Q60:X60" si="49">SUM(Q59)</f>
        <v>3.5</v>
      </c>
      <c r="R60" s="35">
        <f t="shared" si="49"/>
        <v>3.5</v>
      </c>
      <c r="S60" s="35">
        <f t="shared" si="49"/>
        <v>0</v>
      </c>
      <c r="T60" s="36">
        <f t="shared" si="49"/>
        <v>0</v>
      </c>
      <c r="U60" s="34">
        <f t="shared" si="49"/>
        <v>0</v>
      </c>
      <c r="V60" s="35">
        <f t="shared" si="49"/>
        <v>0</v>
      </c>
      <c r="W60" s="35">
        <f t="shared" si="49"/>
        <v>0</v>
      </c>
      <c r="X60" s="36">
        <f t="shared" si="49"/>
        <v>0</v>
      </c>
      <c r="Y60" s="3"/>
      <c r="Z60" s="90"/>
      <c r="AA60" s="90"/>
      <c r="AB60" s="90"/>
      <c r="AC60" s="90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1" customFormat="1" ht="12.75" customHeight="1" thickBot="1" x14ac:dyDescent="0.25">
      <c r="A61" s="124">
        <v>2</v>
      </c>
      <c r="B61" s="125">
        <v>2</v>
      </c>
      <c r="C61" s="227" t="s">
        <v>0</v>
      </c>
      <c r="D61" s="228"/>
      <c r="E61" s="228"/>
      <c r="F61" s="228"/>
      <c r="G61" s="228"/>
      <c r="H61" s="229"/>
      <c r="I61" s="63">
        <f t="shared" ref="I61:X61" si="50">SUM(I56,I58,I60)</f>
        <v>202.5</v>
      </c>
      <c r="J61" s="38">
        <f t="shared" si="50"/>
        <v>202.5</v>
      </c>
      <c r="K61" s="38">
        <f t="shared" si="50"/>
        <v>0</v>
      </c>
      <c r="L61" s="41">
        <f t="shared" si="50"/>
        <v>0</v>
      </c>
      <c r="M61" s="63">
        <f t="shared" si="50"/>
        <v>245.5</v>
      </c>
      <c r="N61" s="38">
        <f t="shared" si="50"/>
        <v>245.5</v>
      </c>
      <c r="O61" s="38">
        <f t="shared" si="50"/>
        <v>0</v>
      </c>
      <c r="P61" s="41">
        <f t="shared" si="50"/>
        <v>0</v>
      </c>
      <c r="Q61" s="80">
        <f>SUM(Q56,Q58,Q60)</f>
        <v>192.3</v>
      </c>
      <c r="R61" s="38">
        <f>SUM(R56,R58,R60)</f>
        <v>192.3</v>
      </c>
      <c r="S61" s="38">
        <f>SUM(S56,S58,S60)</f>
        <v>0</v>
      </c>
      <c r="T61" s="41">
        <f>SUM(T56,T58,T60)</f>
        <v>0</v>
      </c>
      <c r="U61" s="80">
        <f t="shared" si="50"/>
        <v>0</v>
      </c>
      <c r="V61" s="38">
        <f t="shared" si="50"/>
        <v>0</v>
      </c>
      <c r="W61" s="38">
        <f t="shared" si="50"/>
        <v>0</v>
      </c>
      <c r="X61" s="41">
        <f t="shared" si="50"/>
        <v>0</v>
      </c>
      <c r="Y61" s="3"/>
      <c r="Z61" s="90"/>
      <c r="AA61" s="90"/>
      <c r="AB61" s="90"/>
      <c r="AC61" s="90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1" customFormat="1" ht="12.75" customHeight="1" thickBot="1" x14ac:dyDescent="0.25">
      <c r="A62" s="124">
        <v>2</v>
      </c>
      <c r="B62" s="248" t="s">
        <v>1</v>
      </c>
      <c r="C62" s="249"/>
      <c r="D62" s="249"/>
      <c r="E62" s="249"/>
      <c r="F62" s="249"/>
      <c r="G62" s="249"/>
      <c r="H62" s="250"/>
      <c r="I62" s="53">
        <f t="shared" ref="I62:X62" si="51">SUM(I53,I61)</f>
        <v>460</v>
      </c>
      <c r="J62" s="43">
        <f t="shared" si="51"/>
        <v>351.4</v>
      </c>
      <c r="K62" s="43">
        <f t="shared" si="51"/>
        <v>0</v>
      </c>
      <c r="L62" s="44">
        <f t="shared" si="51"/>
        <v>108.6</v>
      </c>
      <c r="M62" s="53">
        <f t="shared" si="51"/>
        <v>618</v>
      </c>
      <c r="N62" s="43">
        <f t="shared" si="51"/>
        <v>436</v>
      </c>
      <c r="O62" s="43">
        <f t="shared" si="51"/>
        <v>0</v>
      </c>
      <c r="P62" s="44">
        <f t="shared" si="51"/>
        <v>182</v>
      </c>
      <c r="Q62" s="53">
        <f t="shared" si="51"/>
        <v>369</v>
      </c>
      <c r="R62" s="43">
        <f t="shared" si="51"/>
        <v>354</v>
      </c>
      <c r="S62" s="43">
        <f t="shared" si="51"/>
        <v>0</v>
      </c>
      <c r="T62" s="44">
        <f t="shared" si="51"/>
        <v>15</v>
      </c>
      <c r="U62" s="53">
        <f t="shared" si="51"/>
        <v>0</v>
      </c>
      <c r="V62" s="43">
        <f t="shared" si="51"/>
        <v>0</v>
      </c>
      <c r="W62" s="43">
        <f t="shared" si="51"/>
        <v>0</v>
      </c>
      <c r="X62" s="44">
        <f t="shared" si="51"/>
        <v>0</v>
      </c>
      <c r="Y62" s="3"/>
      <c r="Z62" s="90"/>
      <c r="AA62" s="90"/>
      <c r="AB62" s="90"/>
      <c r="AC62" s="90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1" customFormat="1" ht="12" thickBot="1" x14ac:dyDescent="0.25">
      <c r="A63" s="131">
        <v>3</v>
      </c>
      <c r="B63" s="251" t="s">
        <v>3</v>
      </c>
      <c r="C63" s="252"/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  <c r="O63" s="252"/>
      <c r="P63" s="252"/>
      <c r="Q63" s="252"/>
      <c r="R63" s="252"/>
      <c r="S63" s="252"/>
      <c r="T63" s="252"/>
      <c r="U63" s="252"/>
      <c r="V63" s="252"/>
      <c r="W63" s="252"/>
      <c r="X63" s="253"/>
      <c r="Y63" s="3"/>
      <c r="Z63" s="90"/>
      <c r="AA63" s="90"/>
      <c r="AB63" s="90"/>
      <c r="AC63" s="90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1" customFormat="1" ht="12" thickBot="1" x14ac:dyDescent="0.25">
      <c r="A64" s="118">
        <v>3</v>
      </c>
      <c r="B64" s="132">
        <v>1</v>
      </c>
      <c r="C64" s="322" t="s">
        <v>4</v>
      </c>
      <c r="D64" s="323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4"/>
      <c r="Y64" s="3"/>
      <c r="Z64" s="90"/>
      <c r="AA64" s="90"/>
      <c r="AB64" s="90"/>
      <c r="AC64" s="90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9" customFormat="1" ht="13.5" customHeight="1" x14ac:dyDescent="0.2">
      <c r="A65" s="201">
        <v>3</v>
      </c>
      <c r="B65" s="199">
        <v>1</v>
      </c>
      <c r="C65" s="207">
        <v>1</v>
      </c>
      <c r="D65" s="279" t="s">
        <v>37</v>
      </c>
      <c r="E65" s="317" t="s">
        <v>25</v>
      </c>
      <c r="F65" s="212" t="s">
        <v>13</v>
      </c>
      <c r="G65" s="212" t="s">
        <v>45</v>
      </c>
      <c r="H65" s="165" t="s">
        <v>8</v>
      </c>
      <c r="I65" s="88">
        <f>SUM(J65,L65)</f>
        <v>70.5</v>
      </c>
      <c r="J65" s="51">
        <v>60</v>
      </c>
      <c r="K65" s="51">
        <v>35.5</v>
      </c>
      <c r="L65" s="64">
        <v>10.5</v>
      </c>
      <c r="M65" s="88">
        <f>SUM(N65,P65)</f>
        <v>64.099999999999994</v>
      </c>
      <c r="N65" s="51">
        <v>64.099999999999994</v>
      </c>
      <c r="O65" s="51">
        <v>37.1</v>
      </c>
      <c r="P65" s="64"/>
      <c r="Q65" s="88">
        <f>SUM(R65,T65)</f>
        <v>65.900000000000006</v>
      </c>
      <c r="R65" s="51">
        <v>65.900000000000006</v>
      </c>
      <c r="S65" s="51">
        <v>40.5</v>
      </c>
      <c r="T65" s="64"/>
      <c r="U65" s="88">
        <f>SUM(V65,X65)</f>
        <v>65.900000000000006</v>
      </c>
      <c r="V65" s="51">
        <v>65.900000000000006</v>
      </c>
      <c r="W65" s="51">
        <v>40.5</v>
      </c>
      <c r="X65" s="64"/>
      <c r="Y65" s="6"/>
      <c r="Z65" s="90"/>
      <c r="AA65" s="90"/>
      <c r="AB65" s="90"/>
      <c r="AC65" s="90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</row>
    <row r="66" spans="1:77" s="1" customFormat="1" ht="13.5" customHeight="1" x14ac:dyDescent="0.2">
      <c r="A66" s="257"/>
      <c r="B66" s="254"/>
      <c r="C66" s="207"/>
      <c r="D66" s="279"/>
      <c r="E66" s="317"/>
      <c r="F66" s="213"/>
      <c r="G66" s="213"/>
      <c r="H66" s="151" t="s">
        <v>28</v>
      </c>
      <c r="I66" s="152">
        <f>SUM(J66,L66)</f>
        <v>22.1</v>
      </c>
      <c r="J66" s="55">
        <v>22.1</v>
      </c>
      <c r="K66" s="55">
        <v>3.5</v>
      </c>
      <c r="L66" s="56"/>
      <c r="M66" s="152">
        <f>SUM(N66,P66)</f>
        <v>24</v>
      </c>
      <c r="N66" s="55">
        <v>24</v>
      </c>
      <c r="O66" s="55">
        <v>6</v>
      </c>
      <c r="P66" s="56"/>
      <c r="Q66" s="152">
        <f>SUM(R66,T66)</f>
        <v>24</v>
      </c>
      <c r="R66" s="55">
        <v>24</v>
      </c>
      <c r="S66" s="55"/>
      <c r="T66" s="56"/>
      <c r="U66" s="152">
        <f>SUM(V66,X66)</f>
        <v>24</v>
      </c>
      <c r="V66" s="55">
        <v>24</v>
      </c>
      <c r="W66" s="55"/>
      <c r="X66" s="56"/>
      <c r="Y66" s="3"/>
      <c r="Z66" s="90"/>
      <c r="AA66" s="90"/>
      <c r="AB66" s="90"/>
      <c r="AC66" s="90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1" customFormat="1" ht="13.5" customHeight="1" thickBot="1" x14ac:dyDescent="0.25">
      <c r="A67" s="257"/>
      <c r="B67" s="254"/>
      <c r="C67" s="207"/>
      <c r="D67" s="279"/>
      <c r="E67" s="317"/>
      <c r="F67" s="214"/>
      <c r="G67" s="214"/>
      <c r="H67" s="150" t="s">
        <v>195</v>
      </c>
      <c r="I67" s="153"/>
      <c r="J67" s="154"/>
      <c r="K67" s="154"/>
      <c r="L67" s="155"/>
      <c r="M67" s="153">
        <v>1.8</v>
      </c>
      <c r="N67" s="154">
        <v>1.8</v>
      </c>
      <c r="O67" s="154">
        <v>1.4</v>
      </c>
      <c r="P67" s="155"/>
      <c r="Q67" s="153"/>
      <c r="R67" s="154"/>
      <c r="S67" s="154"/>
      <c r="T67" s="155"/>
      <c r="U67" s="153"/>
      <c r="V67" s="154"/>
      <c r="W67" s="154"/>
      <c r="X67" s="155"/>
      <c r="Y67" s="3"/>
      <c r="Z67" s="90"/>
      <c r="AA67" s="90"/>
      <c r="AB67" s="90"/>
      <c r="AC67" s="90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1" customFormat="1" ht="13.5" customHeight="1" thickBot="1" x14ac:dyDescent="0.25">
      <c r="A68" s="202"/>
      <c r="B68" s="200"/>
      <c r="C68" s="212"/>
      <c r="D68" s="319"/>
      <c r="E68" s="318"/>
      <c r="F68" s="208" t="s">
        <v>2</v>
      </c>
      <c r="G68" s="209"/>
      <c r="H68" s="210"/>
      <c r="I68" s="37">
        <f>SUM(J68,L68)</f>
        <v>92.6</v>
      </c>
      <c r="J68" s="34">
        <f>SUM(J65:J66,)</f>
        <v>82.1</v>
      </c>
      <c r="K68" s="34">
        <f>SUM(K65:K66,)</f>
        <v>39</v>
      </c>
      <c r="L68" s="34">
        <f>SUM(L65:L66,)</f>
        <v>10.5</v>
      </c>
      <c r="M68" s="37">
        <f>SUM(N68,P68)</f>
        <v>89.899999999999991</v>
      </c>
      <c r="N68" s="34">
        <f>SUM(N65:N67,)</f>
        <v>89.899999999999991</v>
      </c>
      <c r="O68" s="34">
        <f>SUM(O65:O67,)</f>
        <v>44.5</v>
      </c>
      <c r="P68" s="58">
        <f>SUM(P65:P66,)</f>
        <v>0</v>
      </c>
      <c r="Q68" s="37">
        <f>SUM(R68,T68)</f>
        <v>89.9</v>
      </c>
      <c r="R68" s="34">
        <f>SUM(R65:R66,)</f>
        <v>89.9</v>
      </c>
      <c r="S68" s="34">
        <f>SUM(S65:S66,)</f>
        <v>40.5</v>
      </c>
      <c r="T68" s="58">
        <f>SUM(T65:T66,)</f>
        <v>0</v>
      </c>
      <c r="U68" s="37">
        <f>SUM(V68,X68)</f>
        <v>89.9</v>
      </c>
      <c r="V68" s="34">
        <f>SUM(V65:V66,)</f>
        <v>89.9</v>
      </c>
      <c r="W68" s="34">
        <f>SUM(W65:W66,)</f>
        <v>40.5</v>
      </c>
      <c r="X68" s="58">
        <f>SUM(X65:X66,)</f>
        <v>0</v>
      </c>
      <c r="Y68" s="3"/>
      <c r="Z68" s="90"/>
      <c r="AA68" s="90"/>
      <c r="AB68" s="90"/>
      <c r="AC68" s="90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7" s="7" customFormat="1" ht="21.75" customHeight="1" thickBot="1" x14ac:dyDescent="0.25">
      <c r="A69" s="202">
        <v>3</v>
      </c>
      <c r="B69" s="200">
        <v>1</v>
      </c>
      <c r="C69" s="212">
        <v>2</v>
      </c>
      <c r="D69" s="236" t="s">
        <v>139</v>
      </c>
      <c r="E69" s="234" t="s">
        <v>25</v>
      </c>
      <c r="F69" s="134" t="s">
        <v>14</v>
      </c>
      <c r="G69" s="134" t="s">
        <v>140</v>
      </c>
      <c r="H69" s="128" t="s">
        <v>8</v>
      </c>
      <c r="I69" s="73">
        <f>SUM(J69,L69)</f>
        <v>15</v>
      </c>
      <c r="J69" s="59">
        <v>15</v>
      </c>
      <c r="K69" s="60"/>
      <c r="L69" s="61"/>
      <c r="M69" s="59">
        <f>SUM(N69,P69)</f>
        <v>11.7</v>
      </c>
      <c r="N69" s="73">
        <v>11.7</v>
      </c>
      <c r="O69" s="60"/>
      <c r="P69" s="61"/>
      <c r="Q69" s="59">
        <f>SUM(R69,T69)</f>
        <v>0</v>
      </c>
      <c r="R69" s="59"/>
      <c r="S69" s="60"/>
      <c r="T69" s="61"/>
      <c r="U69" s="59">
        <f>SUM(V69,X69)</f>
        <v>0</v>
      </c>
      <c r="V69" s="59"/>
      <c r="W69" s="60"/>
      <c r="X69" s="61"/>
      <c r="Y69" s="6"/>
      <c r="Z69" s="90"/>
      <c r="AA69" s="90"/>
      <c r="AB69" s="90"/>
      <c r="AC69" s="90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</row>
    <row r="70" spans="1:77" s="9" customFormat="1" ht="21.75" customHeight="1" thickBot="1" x14ac:dyDescent="0.25">
      <c r="A70" s="203"/>
      <c r="B70" s="204"/>
      <c r="C70" s="213"/>
      <c r="D70" s="221"/>
      <c r="E70" s="235"/>
      <c r="F70" s="224" t="s">
        <v>2</v>
      </c>
      <c r="G70" s="225"/>
      <c r="H70" s="226"/>
      <c r="I70" s="37">
        <f t="shared" ref="I70:P70" si="52">SUM(I69)</f>
        <v>15</v>
      </c>
      <c r="J70" s="35">
        <f t="shared" si="52"/>
        <v>15</v>
      </c>
      <c r="K70" s="35">
        <f t="shared" si="52"/>
        <v>0</v>
      </c>
      <c r="L70" s="36">
        <f t="shared" si="52"/>
        <v>0</v>
      </c>
      <c r="M70" s="37">
        <f t="shared" si="52"/>
        <v>11.7</v>
      </c>
      <c r="N70" s="35">
        <f t="shared" si="52"/>
        <v>11.7</v>
      </c>
      <c r="O70" s="35">
        <f t="shared" si="52"/>
        <v>0</v>
      </c>
      <c r="P70" s="36">
        <f t="shared" si="52"/>
        <v>0</v>
      </c>
      <c r="Q70" s="37">
        <f t="shared" ref="Q70:X70" si="53">SUM(Q69)</f>
        <v>0</v>
      </c>
      <c r="R70" s="35">
        <f t="shared" si="53"/>
        <v>0</v>
      </c>
      <c r="S70" s="35">
        <f t="shared" si="53"/>
        <v>0</v>
      </c>
      <c r="T70" s="36">
        <f t="shared" si="53"/>
        <v>0</v>
      </c>
      <c r="U70" s="37">
        <f t="shared" si="53"/>
        <v>0</v>
      </c>
      <c r="V70" s="35">
        <f t="shared" si="53"/>
        <v>0</v>
      </c>
      <c r="W70" s="35">
        <f t="shared" si="53"/>
        <v>0</v>
      </c>
      <c r="X70" s="36">
        <f t="shared" si="53"/>
        <v>0</v>
      </c>
      <c r="Y70" s="6"/>
      <c r="Z70" s="90"/>
      <c r="AA70" s="90"/>
      <c r="AB70" s="90"/>
      <c r="AC70" s="90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</row>
    <row r="71" spans="1:77" s="7" customFormat="1" ht="21.75" customHeight="1" thickBot="1" x14ac:dyDescent="0.25">
      <c r="A71" s="202">
        <v>3</v>
      </c>
      <c r="B71" s="200">
        <v>1</v>
      </c>
      <c r="C71" s="212">
        <v>3</v>
      </c>
      <c r="D71" s="236" t="s">
        <v>144</v>
      </c>
      <c r="E71" s="234" t="s">
        <v>145</v>
      </c>
      <c r="F71" s="134" t="s">
        <v>13</v>
      </c>
      <c r="G71" s="134" t="s">
        <v>146</v>
      </c>
      <c r="H71" s="128" t="s">
        <v>8</v>
      </c>
      <c r="I71" s="73">
        <f>SUM(J71,L71)</f>
        <v>16.2</v>
      </c>
      <c r="J71" s="59">
        <v>16.2</v>
      </c>
      <c r="K71" s="60"/>
      <c r="L71" s="61"/>
      <c r="M71" s="59">
        <f>SUM(N71,P71)</f>
        <v>25</v>
      </c>
      <c r="N71" s="59">
        <v>25</v>
      </c>
      <c r="O71" s="60"/>
      <c r="P71" s="61"/>
      <c r="Q71" s="59">
        <f>SUM(R71,T71)</f>
        <v>25</v>
      </c>
      <c r="R71" s="59">
        <v>25</v>
      </c>
      <c r="S71" s="60"/>
      <c r="T71" s="61"/>
      <c r="U71" s="59">
        <f>SUM(V71,X71)</f>
        <v>25</v>
      </c>
      <c r="V71" s="59">
        <v>25</v>
      </c>
      <c r="W71" s="60"/>
      <c r="X71" s="61"/>
      <c r="Y71" s="6"/>
      <c r="Z71" s="90"/>
      <c r="AA71" s="90"/>
      <c r="AB71" s="90"/>
      <c r="AC71" s="90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</row>
    <row r="72" spans="1:77" s="9" customFormat="1" ht="21.75" customHeight="1" thickBot="1" x14ac:dyDescent="0.25">
      <c r="A72" s="203"/>
      <c r="B72" s="204"/>
      <c r="C72" s="213"/>
      <c r="D72" s="221"/>
      <c r="E72" s="235"/>
      <c r="F72" s="224" t="s">
        <v>2</v>
      </c>
      <c r="G72" s="225"/>
      <c r="H72" s="226"/>
      <c r="I72" s="37">
        <f t="shared" ref="I72:P72" si="54">SUM(I71)</f>
        <v>16.2</v>
      </c>
      <c r="J72" s="35">
        <f t="shared" si="54"/>
        <v>16.2</v>
      </c>
      <c r="K72" s="35">
        <f t="shared" si="54"/>
        <v>0</v>
      </c>
      <c r="L72" s="36">
        <f t="shared" si="54"/>
        <v>0</v>
      </c>
      <c r="M72" s="37">
        <f t="shared" si="54"/>
        <v>25</v>
      </c>
      <c r="N72" s="35">
        <f t="shared" si="54"/>
        <v>25</v>
      </c>
      <c r="O72" s="35">
        <f t="shared" si="54"/>
        <v>0</v>
      </c>
      <c r="P72" s="36">
        <f t="shared" si="54"/>
        <v>0</v>
      </c>
      <c r="Q72" s="37">
        <f t="shared" ref="Q72:X72" si="55">SUM(Q71)</f>
        <v>25</v>
      </c>
      <c r="R72" s="35">
        <f t="shared" si="55"/>
        <v>25</v>
      </c>
      <c r="S72" s="35">
        <f t="shared" si="55"/>
        <v>0</v>
      </c>
      <c r="T72" s="36">
        <f t="shared" si="55"/>
        <v>0</v>
      </c>
      <c r="U72" s="37">
        <f t="shared" si="55"/>
        <v>25</v>
      </c>
      <c r="V72" s="35">
        <f t="shared" si="55"/>
        <v>25</v>
      </c>
      <c r="W72" s="35">
        <f t="shared" si="55"/>
        <v>0</v>
      </c>
      <c r="X72" s="36">
        <f t="shared" si="55"/>
        <v>0</v>
      </c>
      <c r="Y72" s="6"/>
      <c r="Z72" s="90"/>
      <c r="AA72" s="90"/>
      <c r="AB72" s="90"/>
      <c r="AC72" s="90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</row>
    <row r="73" spans="1:77" s="1" customFormat="1" ht="12" customHeight="1" thickBot="1" x14ac:dyDescent="0.25">
      <c r="A73" s="118">
        <v>3</v>
      </c>
      <c r="B73" s="119">
        <v>1</v>
      </c>
      <c r="C73" s="227" t="s">
        <v>0</v>
      </c>
      <c r="D73" s="228"/>
      <c r="E73" s="228"/>
      <c r="F73" s="228"/>
      <c r="G73" s="228"/>
      <c r="H73" s="229"/>
      <c r="I73" s="63">
        <f>I68+I70</f>
        <v>107.6</v>
      </c>
      <c r="J73" s="62">
        <f>J68+J70+J72</f>
        <v>113.3</v>
      </c>
      <c r="K73" s="62">
        <f>K68+K70+K72</f>
        <v>39</v>
      </c>
      <c r="L73" s="62">
        <f>L68+L70+L72</f>
        <v>10.5</v>
      </c>
      <c r="M73" s="63">
        <f>M68+M70</f>
        <v>101.6</v>
      </c>
      <c r="N73" s="62">
        <f>N68+N70+N72</f>
        <v>126.6</v>
      </c>
      <c r="O73" s="62">
        <f>O68+O70+O72</f>
        <v>44.5</v>
      </c>
      <c r="P73" s="62">
        <f>P68+P70+P72</f>
        <v>0</v>
      </c>
      <c r="Q73" s="63">
        <f>Q68+Q70</f>
        <v>89.9</v>
      </c>
      <c r="R73" s="62">
        <f>R68+R70+R72</f>
        <v>114.9</v>
      </c>
      <c r="S73" s="62">
        <f>S68+S70+S72</f>
        <v>40.5</v>
      </c>
      <c r="T73" s="62">
        <f>T68+T70+T72</f>
        <v>0</v>
      </c>
      <c r="U73" s="63">
        <f>U68+U70</f>
        <v>89.9</v>
      </c>
      <c r="V73" s="62">
        <f>V68+V70+V72</f>
        <v>114.9</v>
      </c>
      <c r="W73" s="62">
        <f>W68+W70+W72</f>
        <v>40.5</v>
      </c>
      <c r="X73" s="77">
        <f>X68+X70+X72</f>
        <v>0</v>
      </c>
      <c r="Y73" s="3"/>
      <c r="Z73" s="90"/>
      <c r="AA73" s="90"/>
      <c r="AB73" s="90"/>
      <c r="AC73" s="90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7" s="1" customFormat="1" ht="12" thickBot="1" x14ac:dyDescent="0.25">
      <c r="A74" s="108">
        <v>3</v>
      </c>
      <c r="B74" s="132">
        <v>2</v>
      </c>
      <c r="C74" s="230" t="s">
        <v>63</v>
      </c>
      <c r="D74" s="231"/>
      <c r="E74" s="231"/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55"/>
      <c r="Y74" s="3"/>
      <c r="Z74" s="90"/>
      <c r="AA74" s="90"/>
      <c r="AB74" s="90"/>
      <c r="AC74" s="90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7" s="1" customFormat="1" ht="18" customHeight="1" thickBot="1" x14ac:dyDescent="0.25">
      <c r="A75" s="203">
        <v>3</v>
      </c>
      <c r="B75" s="204">
        <v>2</v>
      </c>
      <c r="C75" s="222">
        <v>1</v>
      </c>
      <c r="D75" s="216" t="s">
        <v>22</v>
      </c>
      <c r="E75" s="329" t="s">
        <v>25</v>
      </c>
      <c r="F75" s="135" t="s">
        <v>13</v>
      </c>
      <c r="G75" s="135" t="s">
        <v>46</v>
      </c>
      <c r="H75" s="128" t="s">
        <v>8</v>
      </c>
      <c r="I75" s="30">
        <f>SUM(J75,L75)</f>
        <v>6</v>
      </c>
      <c r="J75" s="31">
        <v>6</v>
      </c>
      <c r="K75" s="31"/>
      <c r="L75" s="102"/>
      <c r="M75" s="30">
        <f>SUM(N75,P75)</f>
        <v>6</v>
      </c>
      <c r="N75" s="31">
        <v>6</v>
      </c>
      <c r="O75" s="31"/>
      <c r="P75" s="102"/>
      <c r="Q75" s="30">
        <f>SUM(R75,T75)</f>
        <v>6</v>
      </c>
      <c r="R75" s="31">
        <v>6</v>
      </c>
      <c r="S75" s="31"/>
      <c r="T75" s="32"/>
      <c r="U75" s="30">
        <f>SUM(V75,X75)</f>
        <v>6</v>
      </c>
      <c r="V75" s="31">
        <v>6</v>
      </c>
      <c r="W75" s="31"/>
      <c r="X75" s="32"/>
      <c r="Y75" s="3"/>
      <c r="Z75" s="90"/>
      <c r="AA75" s="90"/>
      <c r="AB75" s="90"/>
      <c r="AC75" s="90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7" s="1" customFormat="1" ht="18" customHeight="1" thickBot="1" x14ac:dyDescent="0.25">
      <c r="A76" s="203"/>
      <c r="B76" s="204"/>
      <c r="C76" s="213"/>
      <c r="D76" s="221"/>
      <c r="E76" s="330"/>
      <c r="F76" s="224" t="s">
        <v>2</v>
      </c>
      <c r="G76" s="225"/>
      <c r="H76" s="226"/>
      <c r="I76" s="37">
        <f t="shared" ref="I76:P76" si="56">SUM(I75)</f>
        <v>6</v>
      </c>
      <c r="J76" s="35">
        <f t="shared" si="56"/>
        <v>6</v>
      </c>
      <c r="K76" s="35">
        <f t="shared" si="56"/>
        <v>0</v>
      </c>
      <c r="L76" s="36">
        <f t="shared" si="56"/>
        <v>0</v>
      </c>
      <c r="M76" s="37">
        <f t="shared" si="56"/>
        <v>6</v>
      </c>
      <c r="N76" s="35">
        <f t="shared" si="56"/>
        <v>6</v>
      </c>
      <c r="O76" s="35">
        <f t="shared" si="56"/>
        <v>0</v>
      </c>
      <c r="P76" s="36">
        <f t="shared" si="56"/>
        <v>0</v>
      </c>
      <c r="Q76" s="34">
        <f t="shared" ref="Q76:X76" si="57">SUM(Q75)</f>
        <v>6</v>
      </c>
      <c r="R76" s="35">
        <f t="shared" si="57"/>
        <v>6</v>
      </c>
      <c r="S76" s="35">
        <f t="shared" si="57"/>
        <v>0</v>
      </c>
      <c r="T76" s="36">
        <f t="shared" si="57"/>
        <v>0</v>
      </c>
      <c r="U76" s="34">
        <f t="shared" si="57"/>
        <v>6</v>
      </c>
      <c r="V76" s="35">
        <f t="shared" si="57"/>
        <v>6</v>
      </c>
      <c r="W76" s="35">
        <f t="shared" si="57"/>
        <v>0</v>
      </c>
      <c r="X76" s="36">
        <f t="shared" si="57"/>
        <v>0</v>
      </c>
      <c r="Y76" s="3"/>
      <c r="Z76" s="90"/>
      <c r="AA76" s="90"/>
      <c r="AB76" s="90"/>
      <c r="AC76" s="90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7" s="3" customFormat="1" ht="18" customHeight="1" thickBot="1" x14ac:dyDescent="0.25">
      <c r="A77" s="203">
        <v>3</v>
      </c>
      <c r="B77" s="204">
        <v>2</v>
      </c>
      <c r="C77" s="213">
        <v>2</v>
      </c>
      <c r="D77" s="221" t="s">
        <v>23</v>
      </c>
      <c r="E77" s="241" t="s">
        <v>25</v>
      </c>
      <c r="F77" s="135" t="s">
        <v>13</v>
      </c>
      <c r="G77" s="135" t="s">
        <v>47</v>
      </c>
      <c r="H77" s="128" t="s">
        <v>8</v>
      </c>
      <c r="I77" s="30">
        <f>SUM(J77,L77)</f>
        <v>13</v>
      </c>
      <c r="J77" s="31">
        <v>13</v>
      </c>
      <c r="K77" s="31"/>
      <c r="L77" s="32"/>
      <c r="M77" s="30">
        <f>SUM(N77,P77)</f>
        <v>5</v>
      </c>
      <c r="N77" s="31">
        <v>5</v>
      </c>
      <c r="O77" s="31"/>
      <c r="P77" s="32"/>
      <c r="Q77" s="30">
        <f>SUM(R77,T77)</f>
        <v>5</v>
      </c>
      <c r="R77" s="31">
        <v>5</v>
      </c>
      <c r="S77" s="31"/>
      <c r="T77" s="32"/>
      <c r="U77" s="30">
        <f>SUM(V77,X77)</f>
        <v>5</v>
      </c>
      <c r="V77" s="31">
        <v>5</v>
      </c>
      <c r="W77" s="31"/>
      <c r="X77" s="32"/>
      <c r="Z77" s="90"/>
      <c r="AA77" s="90"/>
      <c r="AB77" s="90"/>
      <c r="AC77" s="90"/>
    </row>
    <row r="78" spans="1:77" s="1" customFormat="1" ht="18" customHeight="1" thickBot="1" x14ac:dyDescent="0.25">
      <c r="A78" s="203"/>
      <c r="B78" s="204"/>
      <c r="C78" s="213"/>
      <c r="D78" s="221"/>
      <c r="E78" s="241"/>
      <c r="F78" s="224" t="s">
        <v>2</v>
      </c>
      <c r="G78" s="225"/>
      <c r="H78" s="226"/>
      <c r="I78" s="37">
        <f t="shared" ref="I78:P78" si="58">SUM(I77)</f>
        <v>13</v>
      </c>
      <c r="J78" s="35">
        <f t="shared" si="58"/>
        <v>13</v>
      </c>
      <c r="K78" s="35">
        <f t="shared" si="58"/>
        <v>0</v>
      </c>
      <c r="L78" s="36">
        <f t="shared" si="58"/>
        <v>0</v>
      </c>
      <c r="M78" s="37">
        <f t="shared" si="58"/>
        <v>5</v>
      </c>
      <c r="N78" s="35">
        <f t="shared" si="58"/>
        <v>5</v>
      </c>
      <c r="O78" s="35">
        <f t="shared" si="58"/>
        <v>0</v>
      </c>
      <c r="P78" s="36">
        <f t="shared" si="58"/>
        <v>0</v>
      </c>
      <c r="Q78" s="34">
        <f t="shared" ref="Q78:X78" si="59">SUM(Q77)</f>
        <v>5</v>
      </c>
      <c r="R78" s="35">
        <f t="shared" si="59"/>
        <v>5</v>
      </c>
      <c r="S78" s="35">
        <f t="shared" si="59"/>
        <v>0</v>
      </c>
      <c r="T78" s="36">
        <f t="shared" si="59"/>
        <v>0</v>
      </c>
      <c r="U78" s="34">
        <f t="shared" si="59"/>
        <v>5</v>
      </c>
      <c r="V78" s="35">
        <f t="shared" si="59"/>
        <v>5</v>
      </c>
      <c r="W78" s="35">
        <f t="shared" si="59"/>
        <v>0</v>
      </c>
      <c r="X78" s="36">
        <f t="shared" si="59"/>
        <v>0</v>
      </c>
      <c r="Y78" s="3"/>
      <c r="Z78" s="90"/>
      <c r="AA78" s="90"/>
      <c r="AB78" s="90"/>
      <c r="AC78" s="90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7" s="1" customFormat="1" ht="18" customHeight="1" thickBot="1" x14ac:dyDescent="0.25">
      <c r="A79" s="203">
        <v>3</v>
      </c>
      <c r="B79" s="204">
        <v>2</v>
      </c>
      <c r="C79" s="237">
        <v>3</v>
      </c>
      <c r="D79" s="221" t="s">
        <v>5</v>
      </c>
      <c r="E79" s="241" t="s">
        <v>25</v>
      </c>
      <c r="F79" s="134" t="s">
        <v>13</v>
      </c>
      <c r="G79" s="134" t="s">
        <v>48</v>
      </c>
      <c r="H79" s="111" t="s">
        <v>8</v>
      </c>
      <c r="I79" s="30">
        <f>SUM(J79,L79)</f>
        <v>1.2</v>
      </c>
      <c r="J79" s="31">
        <v>1.2</v>
      </c>
      <c r="K79" s="31"/>
      <c r="L79" s="32"/>
      <c r="M79" s="30">
        <f>SUM(N79,P79)</f>
        <v>1.2</v>
      </c>
      <c r="N79" s="31">
        <v>1.2</v>
      </c>
      <c r="O79" s="31"/>
      <c r="P79" s="32"/>
      <c r="Q79" s="30">
        <f>SUM(R79,T79)</f>
        <v>1.2</v>
      </c>
      <c r="R79" s="31">
        <v>1.2</v>
      </c>
      <c r="S79" s="31"/>
      <c r="T79" s="32"/>
      <c r="U79" s="30">
        <f>SUM(V79,X79)</f>
        <v>1.2</v>
      </c>
      <c r="V79" s="31">
        <v>1.2</v>
      </c>
      <c r="W79" s="31"/>
      <c r="X79" s="32"/>
      <c r="Y79" s="3"/>
      <c r="Z79" s="90"/>
      <c r="AA79" s="90"/>
      <c r="AB79" s="90"/>
      <c r="AC79" s="90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7" s="9" customFormat="1" ht="18" customHeight="1" thickBot="1" x14ac:dyDescent="0.25">
      <c r="A80" s="203"/>
      <c r="B80" s="204"/>
      <c r="C80" s="237"/>
      <c r="D80" s="221"/>
      <c r="E80" s="241"/>
      <c r="F80" s="224" t="s">
        <v>2</v>
      </c>
      <c r="G80" s="225"/>
      <c r="H80" s="226"/>
      <c r="I80" s="37">
        <f t="shared" ref="I80:P80" si="60">SUM(I79)</f>
        <v>1.2</v>
      </c>
      <c r="J80" s="35">
        <f t="shared" si="60"/>
        <v>1.2</v>
      </c>
      <c r="K80" s="35">
        <f t="shared" si="60"/>
        <v>0</v>
      </c>
      <c r="L80" s="36">
        <f t="shared" si="60"/>
        <v>0</v>
      </c>
      <c r="M80" s="37">
        <f t="shared" si="60"/>
        <v>1.2</v>
      </c>
      <c r="N80" s="35">
        <f t="shared" si="60"/>
        <v>1.2</v>
      </c>
      <c r="O80" s="35">
        <f t="shared" si="60"/>
        <v>0</v>
      </c>
      <c r="P80" s="36">
        <f t="shared" si="60"/>
        <v>0</v>
      </c>
      <c r="Q80" s="34">
        <f t="shared" ref="Q80:X80" si="61">SUM(Q79)</f>
        <v>1.2</v>
      </c>
      <c r="R80" s="35">
        <f t="shared" si="61"/>
        <v>1.2</v>
      </c>
      <c r="S80" s="35">
        <f t="shared" si="61"/>
        <v>0</v>
      </c>
      <c r="T80" s="36">
        <f t="shared" si="61"/>
        <v>0</v>
      </c>
      <c r="U80" s="34">
        <f t="shared" si="61"/>
        <v>1.2</v>
      </c>
      <c r="V80" s="35">
        <f t="shared" si="61"/>
        <v>1.2</v>
      </c>
      <c r="W80" s="35">
        <f t="shared" si="61"/>
        <v>0</v>
      </c>
      <c r="X80" s="36">
        <f t="shared" si="61"/>
        <v>0</v>
      </c>
      <c r="Y80" s="6"/>
      <c r="Z80" s="90"/>
      <c r="AA80" s="90"/>
      <c r="AB80" s="90"/>
      <c r="AC80" s="90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</row>
    <row r="81" spans="1:77" s="1" customFormat="1" ht="18" customHeight="1" thickBot="1" x14ac:dyDescent="0.25">
      <c r="A81" s="203">
        <v>3</v>
      </c>
      <c r="B81" s="204">
        <v>2</v>
      </c>
      <c r="C81" s="237">
        <v>4</v>
      </c>
      <c r="D81" s="221" t="s">
        <v>65</v>
      </c>
      <c r="E81" s="241" t="s">
        <v>34</v>
      </c>
      <c r="F81" s="134" t="s">
        <v>13</v>
      </c>
      <c r="G81" s="134" t="s">
        <v>58</v>
      </c>
      <c r="H81" s="111" t="s">
        <v>8</v>
      </c>
      <c r="I81" s="30">
        <f>SUM(J81,L81)</f>
        <v>10.8</v>
      </c>
      <c r="J81" s="31">
        <v>10.8</v>
      </c>
      <c r="K81" s="31"/>
      <c r="L81" s="32"/>
      <c r="M81" s="46">
        <f>SUM(N81,P81)</f>
        <v>10.8</v>
      </c>
      <c r="N81" s="31">
        <v>10.8</v>
      </c>
      <c r="O81" s="31"/>
      <c r="P81" s="32"/>
      <c r="Q81" s="30">
        <f>SUM(R81,T81)</f>
        <v>10.8</v>
      </c>
      <c r="R81" s="31">
        <v>10.8</v>
      </c>
      <c r="S81" s="31"/>
      <c r="T81" s="32"/>
      <c r="U81" s="30">
        <f>SUM(V81,X81)</f>
        <v>10.8</v>
      </c>
      <c r="V81" s="31">
        <v>10.8</v>
      </c>
      <c r="W81" s="31"/>
      <c r="X81" s="32"/>
      <c r="Y81" s="3"/>
      <c r="Z81" s="90"/>
      <c r="AA81" s="90"/>
      <c r="AB81" s="90"/>
      <c r="AC81" s="90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s="1" customFormat="1" ht="18" customHeight="1" thickBot="1" x14ac:dyDescent="0.25">
      <c r="A82" s="203"/>
      <c r="B82" s="204"/>
      <c r="C82" s="237"/>
      <c r="D82" s="221"/>
      <c r="E82" s="241"/>
      <c r="F82" s="224" t="s">
        <v>2</v>
      </c>
      <c r="G82" s="225"/>
      <c r="H82" s="226"/>
      <c r="I82" s="37">
        <f t="shared" ref="I82:P82" si="62">SUM(I81)</f>
        <v>10.8</v>
      </c>
      <c r="J82" s="35">
        <f t="shared" si="62"/>
        <v>10.8</v>
      </c>
      <c r="K82" s="35">
        <f t="shared" si="62"/>
        <v>0</v>
      </c>
      <c r="L82" s="36">
        <f t="shared" si="62"/>
        <v>0</v>
      </c>
      <c r="M82" s="37">
        <f t="shared" si="62"/>
        <v>10.8</v>
      </c>
      <c r="N82" s="35">
        <f t="shared" si="62"/>
        <v>10.8</v>
      </c>
      <c r="O82" s="35">
        <f t="shared" si="62"/>
        <v>0</v>
      </c>
      <c r="P82" s="36">
        <f t="shared" si="62"/>
        <v>0</v>
      </c>
      <c r="Q82" s="34">
        <f t="shared" ref="Q82:X82" si="63">SUM(Q81)</f>
        <v>10.8</v>
      </c>
      <c r="R82" s="35">
        <f t="shared" si="63"/>
        <v>10.8</v>
      </c>
      <c r="S82" s="35">
        <f t="shared" si="63"/>
        <v>0</v>
      </c>
      <c r="T82" s="36">
        <f t="shared" si="63"/>
        <v>0</v>
      </c>
      <c r="U82" s="34">
        <f t="shared" si="63"/>
        <v>10.8</v>
      </c>
      <c r="V82" s="35">
        <f t="shared" si="63"/>
        <v>10.8</v>
      </c>
      <c r="W82" s="35">
        <f t="shared" si="63"/>
        <v>0</v>
      </c>
      <c r="X82" s="36">
        <f t="shared" si="63"/>
        <v>0</v>
      </c>
      <c r="Y82" s="3"/>
      <c r="Z82" s="90"/>
      <c r="AA82" s="90"/>
      <c r="AB82" s="90"/>
      <c r="AC82" s="90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s="1" customFormat="1" ht="23.25" thickBot="1" x14ac:dyDescent="0.25">
      <c r="A83" s="203">
        <v>3</v>
      </c>
      <c r="B83" s="204">
        <v>2</v>
      </c>
      <c r="C83" s="243">
        <v>5</v>
      </c>
      <c r="D83" s="236" t="s">
        <v>114</v>
      </c>
      <c r="E83" s="242" t="s">
        <v>27</v>
      </c>
      <c r="F83" s="134" t="s">
        <v>13</v>
      </c>
      <c r="G83" s="134" t="s">
        <v>129</v>
      </c>
      <c r="H83" s="111" t="s">
        <v>8</v>
      </c>
      <c r="I83" s="30">
        <f>SUM(J83,L83)</f>
        <v>4</v>
      </c>
      <c r="J83" s="31">
        <v>4</v>
      </c>
      <c r="K83" s="31"/>
      <c r="L83" s="32"/>
      <c r="M83" s="100">
        <f>SUM(N83,P83)</f>
        <v>11.5</v>
      </c>
      <c r="N83" s="31">
        <v>11.5</v>
      </c>
      <c r="O83" s="31"/>
      <c r="P83" s="32"/>
      <c r="Q83" s="30">
        <f>SUM(R83,T83)</f>
        <v>0</v>
      </c>
      <c r="R83" s="31"/>
      <c r="S83" s="31"/>
      <c r="T83" s="32"/>
      <c r="U83" s="30">
        <f>SUM(V83,X83)</f>
        <v>0</v>
      </c>
      <c r="V83" s="31"/>
      <c r="W83" s="31"/>
      <c r="X83" s="32"/>
      <c r="Y83" s="3"/>
      <c r="Z83" s="90"/>
      <c r="AA83" s="90"/>
      <c r="AB83" s="90"/>
      <c r="AC83" s="90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s="1" customFormat="1" ht="12" thickBot="1" x14ac:dyDescent="0.25">
      <c r="A84" s="203"/>
      <c r="B84" s="204"/>
      <c r="C84" s="237"/>
      <c r="D84" s="221"/>
      <c r="E84" s="241"/>
      <c r="F84" s="224" t="s">
        <v>2</v>
      </c>
      <c r="G84" s="225"/>
      <c r="H84" s="226"/>
      <c r="I84" s="37">
        <f t="shared" ref="I84:P84" si="64">SUM(I83)</f>
        <v>4</v>
      </c>
      <c r="J84" s="35">
        <f t="shared" si="64"/>
        <v>4</v>
      </c>
      <c r="K84" s="35">
        <f t="shared" si="64"/>
        <v>0</v>
      </c>
      <c r="L84" s="36">
        <f t="shared" si="64"/>
        <v>0</v>
      </c>
      <c r="M84" s="37">
        <f t="shared" si="64"/>
        <v>11.5</v>
      </c>
      <c r="N84" s="35">
        <f t="shared" si="64"/>
        <v>11.5</v>
      </c>
      <c r="O84" s="35">
        <f t="shared" si="64"/>
        <v>0</v>
      </c>
      <c r="P84" s="36">
        <f t="shared" si="64"/>
        <v>0</v>
      </c>
      <c r="Q84" s="34">
        <f t="shared" ref="Q84:X84" si="65">SUM(Q83)</f>
        <v>0</v>
      </c>
      <c r="R84" s="35">
        <f t="shared" si="65"/>
        <v>0</v>
      </c>
      <c r="S84" s="35">
        <f t="shared" si="65"/>
        <v>0</v>
      </c>
      <c r="T84" s="36">
        <f t="shared" si="65"/>
        <v>0</v>
      </c>
      <c r="U84" s="34">
        <f t="shared" si="65"/>
        <v>0</v>
      </c>
      <c r="V84" s="35">
        <f t="shared" si="65"/>
        <v>0</v>
      </c>
      <c r="W84" s="35">
        <f t="shared" si="65"/>
        <v>0</v>
      </c>
      <c r="X84" s="36">
        <f t="shared" si="65"/>
        <v>0</v>
      </c>
      <c r="Y84" s="3"/>
      <c r="Z84" s="90"/>
      <c r="AA84" s="90"/>
      <c r="AB84" s="90"/>
      <c r="AC84" s="90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s="1" customFormat="1" ht="10.5" customHeight="1" x14ac:dyDescent="0.2">
      <c r="A85" s="203">
        <v>3</v>
      </c>
      <c r="B85" s="204">
        <v>2</v>
      </c>
      <c r="C85" s="243">
        <v>6</v>
      </c>
      <c r="D85" s="236" t="s">
        <v>147</v>
      </c>
      <c r="E85" s="242" t="s">
        <v>34</v>
      </c>
      <c r="F85" s="197" t="s">
        <v>13</v>
      </c>
      <c r="G85" s="197" t="s">
        <v>93</v>
      </c>
      <c r="H85" s="111" t="s">
        <v>7</v>
      </c>
      <c r="I85" s="46">
        <f>SUM(J85,L85)</f>
        <v>0</v>
      </c>
      <c r="J85" s="31"/>
      <c r="K85" s="31"/>
      <c r="L85" s="32"/>
      <c r="M85" s="100">
        <f>SUM(N85,P85)</f>
        <v>15.2</v>
      </c>
      <c r="N85" s="31">
        <v>15.2</v>
      </c>
      <c r="O85" s="31">
        <v>0.2</v>
      </c>
      <c r="P85" s="32"/>
      <c r="Q85" s="30">
        <f>SUM(R85,T85)</f>
        <v>82.8</v>
      </c>
      <c r="R85" s="31">
        <v>82.8</v>
      </c>
      <c r="S85" s="31">
        <v>0.7</v>
      </c>
      <c r="T85" s="32"/>
      <c r="U85" s="30">
        <f>SUM(V85,X85)</f>
        <v>0</v>
      </c>
      <c r="V85" s="31"/>
      <c r="W85" s="31"/>
      <c r="X85" s="32"/>
      <c r="Y85" s="3"/>
      <c r="Z85" s="90"/>
      <c r="AA85" s="90"/>
      <c r="AB85" s="90"/>
      <c r="AC85" s="90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s="1" customFormat="1" ht="10.5" customHeight="1" x14ac:dyDescent="0.2">
      <c r="A86" s="203"/>
      <c r="B86" s="204"/>
      <c r="C86" s="243"/>
      <c r="D86" s="236"/>
      <c r="E86" s="242"/>
      <c r="F86" s="218"/>
      <c r="G86" s="218"/>
      <c r="H86" s="136" t="s">
        <v>160</v>
      </c>
      <c r="I86" s="47"/>
      <c r="J86" s="51"/>
      <c r="K86" s="51"/>
      <c r="L86" s="64"/>
      <c r="M86" s="50">
        <v>1.8</v>
      </c>
      <c r="N86" s="51">
        <v>1.8</v>
      </c>
      <c r="O86" s="51"/>
      <c r="P86" s="64"/>
      <c r="Q86" s="65">
        <v>9.6999999999999993</v>
      </c>
      <c r="R86" s="51">
        <v>9.6999999999999993</v>
      </c>
      <c r="S86" s="51">
        <v>0.2</v>
      </c>
      <c r="T86" s="64"/>
      <c r="U86" s="65"/>
      <c r="V86" s="51"/>
      <c r="W86" s="51"/>
      <c r="X86" s="64"/>
      <c r="Y86" s="3"/>
      <c r="Z86" s="90"/>
      <c r="AA86" s="90"/>
      <c r="AB86" s="90"/>
      <c r="AC86" s="90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s="1" customFormat="1" ht="10.5" customHeight="1" thickBot="1" x14ac:dyDescent="0.25">
      <c r="A87" s="203"/>
      <c r="B87" s="204"/>
      <c r="C87" s="243"/>
      <c r="D87" s="236"/>
      <c r="E87" s="242"/>
      <c r="F87" s="198"/>
      <c r="G87" s="198"/>
      <c r="H87" s="136" t="s">
        <v>8</v>
      </c>
      <c r="I87" s="65">
        <f>SUM(J87,L87)</f>
        <v>0.1</v>
      </c>
      <c r="J87" s="51">
        <v>0.1</v>
      </c>
      <c r="K87" s="51"/>
      <c r="L87" s="64"/>
      <c r="M87" s="50">
        <f>SUM(N87,P87)</f>
        <v>3.3</v>
      </c>
      <c r="N87" s="51">
        <v>3.3</v>
      </c>
      <c r="O87" s="51">
        <v>0.4</v>
      </c>
      <c r="P87" s="64"/>
      <c r="Q87" s="65">
        <f>SUM(R87,T87)</f>
        <v>15.2</v>
      </c>
      <c r="R87" s="51">
        <v>15.2</v>
      </c>
      <c r="S87" s="51">
        <v>0.3</v>
      </c>
      <c r="T87" s="64"/>
      <c r="U87" s="65">
        <f>SUM(V87,X87)</f>
        <v>0</v>
      </c>
      <c r="V87" s="51"/>
      <c r="W87" s="51"/>
      <c r="X87" s="64"/>
      <c r="Y87" s="3"/>
      <c r="Z87" s="90"/>
      <c r="AA87" s="90"/>
      <c r="AB87" s="90"/>
      <c r="AC87" s="90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s="1" customFormat="1" ht="10.5" customHeight="1" thickBot="1" x14ac:dyDescent="0.25">
      <c r="A88" s="203"/>
      <c r="B88" s="204"/>
      <c r="C88" s="237"/>
      <c r="D88" s="221"/>
      <c r="E88" s="241"/>
      <c r="F88" s="208" t="s">
        <v>2</v>
      </c>
      <c r="G88" s="209"/>
      <c r="H88" s="210"/>
      <c r="I88" s="37">
        <f>J88+L88</f>
        <v>0.1</v>
      </c>
      <c r="J88" s="35">
        <f>SUM(J85:J87)</f>
        <v>0.1</v>
      </c>
      <c r="K88" s="35">
        <f>SUM(K85:K87)</f>
        <v>0</v>
      </c>
      <c r="L88" s="35">
        <f>SUM(L85:L87)</f>
        <v>0</v>
      </c>
      <c r="M88" s="37">
        <f>N88+P88</f>
        <v>20.3</v>
      </c>
      <c r="N88" s="35">
        <f>SUM(N85:N87)</f>
        <v>20.3</v>
      </c>
      <c r="O88" s="35">
        <f>SUM(O85:O87)</f>
        <v>0.60000000000000009</v>
      </c>
      <c r="P88" s="35">
        <f>SUM(P85:P87)</f>
        <v>0</v>
      </c>
      <c r="Q88" s="37">
        <f>R88+T88</f>
        <v>107.7</v>
      </c>
      <c r="R88" s="35">
        <f>SUM(R85:R87)</f>
        <v>107.7</v>
      </c>
      <c r="S88" s="35">
        <f>SUM(S85:S87)</f>
        <v>1.2</v>
      </c>
      <c r="T88" s="35">
        <f>SUM(T85:T87)</f>
        <v>0</v>
      </c>
      <c r="U88" s="37">
        <f>V88+X88</f>
        <v>0</v>
      </c>
      <c r="V88" s="35">
        <f>SUM(V85:V87)</f>
        <v>0</v>
      </c>
      <c r="W88" s="35">
        <f>SUM(W85:W87)</f>
        <v>0</v>
      </c>
      <c r="X88" s="36">
        <f>SUM(X85:X87)</f>
        <v>0</v>
      </c>
      <c r="Y88" s="3"/>
      <c r="Z88" s="90"/>
      <c r="AA88" s="90"/>
      <c r="AB88" s="90"/>
      <c r="AC88" s="90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s="1" customFormat="1" ht="28.5" customHeight="1" thickBot="1" x14ac:dyDescent="0.25">
      <c r="A89" s="203">
        <v>3</v>
      </c>
      <c r="B89" s="204">
        <v>2</v>
      </c>
      <c r="C89" s="243">
        <v>7</v>
      </c>
      <c r="D89" s="236" t="s">
        <v>112</v>
      </c>
      <c r="E89" s="241" t="s">
        <v>25</v>
      </c>
      <c r="F89" s="137" t="s">
        <v>13</v>
      </c>
      <c r="G89" s="137" t="s">
        <v>130</v>
      </c>
      <c r="H89" s="136" t="s">
        <v>8</v>
      </c>
      <c r="I89" s="30">
        <f>SUM(J89,L89)</f>
        <v>6</v>
      </c>
      <c r="J89" s="31">
        <v>6</v>
      </c>
      <c r="K89" s="31"/>
      <c r="L89" s="32"/>
      <c r="M89" s="100">
        <f>SUM(N89,P89)</f>
        <v>0</v>
      </c>
      <c r="N89" s="31"/>
      <c r="O89" s="31"/>
      <c r="P89" s="32"/>
      <c r="Q89" s="30">
        <f>SUM(R89,T89)</f>
        <v>0</v>
      </c>
      <c r="R89" s="31"/>
      <c r="S89" s="31"/>
      <c r="T89" s="32"/>
      <c r="U89" s="30">
        <f>SUM(V89,X89)</f>
        <v>0</v>
      </c>
      <c r="V89" s="31"/>
      <c r="W89" s="31"/>
      <c r="X89" s="32"/>
      <c r="Y89" s="3"/>
      <c r="Z89" s="90"/>
      <c r="AA89" s="90"/>
      <c r="AB89" s="90"/>
      <c r="AC89" s="90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s="1" customFormat="1" ht="28.5" customHeight="1" thickBot="1" x14ac:dyDescent="0.25">
      <c r="A90" s="203"/>
      <c r="B90" s="204"/>
      <c r="C90" s="237"/>
      <c r="D90" s="221"/>
      <c r="E90" s="241"/>
      <c r="F90" s="224" t="s">
        <v>2</v>
      </c>
      <c r="G90" s="225"/>
      <c r="H90" s="226"/>
      <c r="I90" s="37">
        <f t="shared" ref="I90:P90" si="66">SUM(I89)</f>
        <v>6</v>
      </c>
      <c r="J90" s="35">
        <f t="shared" si="66"/>
        <v>6</v>
      </c>
      <c r="K90" s="35">
        <f t="shared" si="66"/>
        <v>0</v>
      </c>
      <c r="L90" s="36">
        <f t="shared" si="66"/>
        <v>0</v>
      </c>
      <c r="M90" s="37">
        <f t="shared" si="66"/>
        <v>0</v>
      </c>
      <c r="N90" s="35">
        <f t="shared" si="66"/>
        <v>0</v>
      </c>
      <c r="O90" s="35">
        <f t="shared" si="66"/>
        <v>0</v>
      </c>
      <c r="P90" s="36">
        <f t="shared" si="66"/>
        <v>0</v>
      </c>
      <c r="Q90" s="34">
        <f t="shared" ref="Q90:X90" si="67">SUM(Q89)</f>
        <v>0</v>
      </c>
      <c r="R90" s="35">
        <f t="shared" si="67"/>
        <v>0</v>
      </c>
      <c r="S90" s="35">
        <f t="shared" si="67"/>
        <v>0</v>
      </c>
      <c r="T90" s="36">
        <f t="shared" si="67"/>
        <v>0</v>
      </c>
      <c r="U90" s="34">
        <f t="shared" si="67"/>
        <v>0</v>
      </c>
      <c r="V90" s="35">
        <f t="shared" si="67"/>
        <v>0</v>
      </c>
      <c r="W90" s="35">
        <f t="shared" si="67"/>
        <v>0</v>
      </c>
      <c r="X90" s="36">
        <f t="shared" si="67"/>
        <v>0</v>
      </c>
      <c r="Y90" s="3"/>
      <c r="Z90" s="90"/>
      <c r="AA90" s="90"/>
      <c r="AB90" s="90"/>
      <c r="AC90" s="90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s="1" customFormat="1" ht="24.75" customHeight="1" x14ac:dyDescent="0.2">
      <c r="A91" s="203">
        <v>3</v>
      </c>
      <c r="B91" s="204">
        <v>2</v>
      </c>
      <c r="C91" s="243">
        <v>8</v>
      </c>
      <c r="D91" s="236" t="s">
        <v>162</v>
      </c>
      <c r="E91" s="241" t="s">
        <v>34</v>
      </c>
      <c r="F91" s="197" t="s">
        <v>13</v>
      </c>
      <c r="G91" s="197" t="s">
        <v>131</v>
      </c>
      <c r="H91" s="111" t="s">
        <v>7</v>
      </c>
      <c r="I91" s="46">
        <f>SUM(J91,L91)</f>
        <v>0</v>
      </c>
      <c r="J91" s="31"/>
      <c r="K91" s="31"/>
      <c r="L91" s="32"/>
      <c r="M91" s="100">
        <f>SUM(N91,P91)</f>
        <v>0</v>
      </c>
      <c r="N91" s="31"/>
      <c r="O91" s="31"/>
      <c r="P91" s="32"/>
      <c r="Q91" s="30">
        <f>SUM(R91,T91)</f>
        <v>83.3</v>
      </c>
      <c r="R91" s="31"/>
      <c r="S91" s="31"/>
      <c r="T91" s="32">
        <v>83.3</v>
      </c>
      <c r="U91" s="30">
        <f>SUM(V91,X91)</f>
        <v>0</v>
      </c>
      <c r="V91" s="31"/>
      <c r="W91" s="31"/>
      <c r="X91" s="32"/>
      <c r="Y91" s="3"/>
      <c r="Z91" s="90"/>
      <c r="AA91" s="90"/>
      <c r="AB91" s="90"/>
      <c r="AC91" s="90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s="1" customFormat="1" ht="24.75" customHeight="1" thickBot="1" x14ac:dyDescent="0.25">
      <c r="A92" s="203"/>
      <c r="B92" s="204"/>
      <c r="C92" s="243"/>
      <c r="D92" s="236"/>
      <c r="E92" s="241"/>
      <c r="F92" s="198"/>
      <c r="G92" s="198"/>
      <c r="H92" s="136" t="s">
        <v>8</v>
      </c>
      <c r="I92" s="47">
        <f>SUM(J92,L92)</f>
        <v>0</v>
      </c>
      <c r="J92" s="51"/>
      <c r="K92" s="51"/>
      <c r="L92" s="64"/>
      <c r="M92" s="50">
        <f>SUM(N92,P92)</f>
        <v>0</v>
      </c>
      <c r="N92" s="51"/>
      <c r="O92" s="51"/>
      <c r="P92" s="64"/>
      <c r="Q92" s="65">
        <f>SUM(R92,T92)</f>
        <v>14.7</v>
      </c>
      <c r="R92" s="51"/>
      <c r="S92" s="51"/>
      <c r="T92" s="64">
        <v>14.7</v>
      </c>
      <c r="U92" s="65">
        <f>SUM(V92,X92)</f>
        <v>0</v>
      </c>
      <c r="V92" s="51"/>
      <c r="W92" s="51"/>
      <c r="X92" s="64"/>
      <c r="Y92" s="3"/>
      <c r="Z92" s="90"/>
      <c r="AA92" s="90"/>
      <c r="AB92" s="90"/>
      <c r="AC92" s="90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7" s="1" customFormat="1" ht="24.75" customHeight="1" thickBot="1" x14ac:dyDescent="0.25">
      <c r="A93" s="203"/>
      <c r="B93" s="204"/>
      <c r="C93" s="237"/>
      <c r="D93" s="221"/>
      <c r="E93" s="241"/>
      <c r="F93" s="224" t="s">
        <v>2</v>
      </c>
      <c r="G93" s="225"/>
      <c r="H93" s="226"/>
      <c r="I93" s="37">
        <f>SUM(I91)</f>
        <v>0</v>
      </c>
      <c r="J93" s="35">
        <f>SUM(J91,J92)</f>
        <v>0</v>
      </c>
      <c r="K93" s="35">
        <f>SUM(K91,K92)</f>
        <v>0</v>
      </c>
      <c r="L93" s="35">
        <f>SUM(L91,L92)</f>
        <v>0</v>
      </c>
      <c r="M93" s="37">
        <f>SUM(M91)</f>
        <v>0</v>
      </c>
      <c r="N93" s="35">
        <f t="shared" ref="N93:X93" si="68">SUM(N91,N92)</f>
        <v>0</v>
      </c>
      <c r="O93" s="35">
        <f t="shared" si="68"/>
        <v>0</v>
      </c>
      <c r="P93" s="52">
        <f t="shared" si="68"/>
        <v>0</v>
      </c>
      <c r="Q93" s="37">
        <f>SUM(Q91,Q92)</f>
        <v>98</v>
      </c>
      <c r="R93" s="35">
        <f>SUM(R91,R92)</f>
        <v>0</v>
      </c>
      <c r="S93" s="35">
        <f>SUM(S91,S92)</f>
        <v>0</v>
      </c>
      <c r="T93" s="36">
        <f>SUM(T91,T92)</f>
        <v>98</v>
      </c>
      <c r="U93" s="37">
        <f t="shared" si="68"/>
        <v>0</v>
      </c>
      <c r="V93" s="35">
        <f t="shared" si="68"/>
        <v>0</v>
      </c>
      <c r="W93" s="35">
        <f t="shared" si="68"/>
        <v>0</v>
      </c>
      <c r="X93" s="36">
        <f t="shared" si="68"/>
        <v>0</v>
      </c>
      <c r="Y93" s="3"/>
      <c r="Z93" s="90"/>
      <c r="AA93" s="90"/>
      <c r="AB93" s="90"/>
      <c r="AC93" s="90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7" s="1" customFormat="1" ht="20.25" customHeight="1" thickBot="1" x14ac:dyDescent="0.25">
      <c r="A94" s="203">
        <v>3</v>
      </c>
      <c r="B94" s="204">
        <v>2</v>
      </c>
      <c r="C94" s="243">
        <v>9</v>
      </c>
      <c r="D94" s="236" t="s">
        <v>116</v>
      </c>
      <c r="E94" s="241" t="s">
        <v>34</v>
      </c>
      <c r="F94" s="134" t="s">
        <v>13</v>
      </c>
      <c r="G94" s="134" t="s">
        <v>132</v>
      </c>
      <c r="H94" s="111" t="s">
        <v>8</v>
      </c>
      <c r="I94" s="30">
        <f>SUM(J94,L94)</f>
        <v>0</v>
      </c>
      <c r="J94" s="31"/>
      <c r="K94" s="31"/>
      <c r="L94" s="32"/>
      <c r="M94" s="100">
        <f>SUM(N94,P94)</f>
        <v>7.2</v>
      </c>
      <c r="N94" s="31">
        <v>7.2</v>
      </c>
      <c r="O94" s="31"/>
      <c r="P94" s="32"/>
      <c r="Q94" s="30">
        <f>SUM(R94,T94)</f>
        <v>11.5</v>
      </c>
      <c r="R94" s="31">
        <v>11.5</v>
      </c>
      <c r="S94" s="31"/>
      <c r="T94" s="32"/>
      <c r="U94" s="30">
        <f>SUM(V94,X94)</f>
        <v>10.6</v>
      </c>
      <c r="V94" s="31">
        <v>10.6</v>
      </c>
      <c r="W94" s="31"/>
      <c r="X94" s="32"/>
      <c r="Y94" s="3"/>
      <c r="Z94" s="90"/>
      <c r="AA94" s="90"/>
      <c r="AB94" s="90"/>
      <c r="AC94" s="90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7" s="1" customFormat="1" ht="20.25" customHeight="1" thickBot="1" x14ac:dyDescent="0.25">
      <c r="A95" s="203"/>
      <c r="B95" s="204"/>
      <c r="C95" s="237"/>
      <c r="D95" s="221"/>
      <c r="E95" s="241"/>
      <c r="F95" s="224" t="s">
        <v>2</v>
      </c>
      <c r="G95" s="225"/>
      <c r="H95" s="226"/>
      <c r="I95" s="37">
        <f t="shared" ref="I95:P95" si="69">SUM(I94)</f>
        <v>0</v>
      </c>
      <c r="J95" s="35">
        <f t="shared" si="69"/>
        <v>0</v>
      </c>
      <c r="K95" s="35">
        <f t="shared" si="69"/>
        <v>0</v>
      </c>
      <c r="L95" s="36">
        <f t="shared" si="69"/>
        <v>0</v>
      </c>
      <c r="M95" s="37">
        <f t="shared" si="69"/>
        <v>7.2</v>
      </c>
      <c r="N95" s="35">
        <f t="shared" si="69"/>
        <v>7.2</v>
      </c>
      <c r="O95" s="35">
        <f t="shared" si="69"/>
        <v>0</v>
      </c>
      <c r="P95" s="36">
        <f t="shared" si="69"/>
        <v>0</v>
      </c>
      <c r="Q95" s="34">
        <f t="shared" ref="Q95:X95" si="70">SUM(Q94)</f>
        <v>11.5</v>
      </c>
      <c r="R95" s="35">
        <f t="shared" si="70"/>
        <v>11.5</v>
      </c>
      <c r="S95" s="35">
        <f t="shared" si="70"/>
        <v>0</v>
      </c>
      <c r="T95" s="36">
        <f t="shared" si="70"/>
        <v>0</v>
      </c>
      <c r="U95" s="34">
        <f t="shared" si="70"/>
        <v>10.6</v>
      </c>
      <c r="V95" s="35">
        <f t="shared" si="70"/>
        <v>10.6</v>
      </c>
      <c r="W95" s="35">
        <f t="shared" si="70"/>
        <v>0</v>
      </c>
      <c r="X95" s="36">
        <f t="shared" si="70"/>
        <v>0</v>
      </c>
      <c r="Y95" s="3"/>
      <c r="Z95" s="90"/>
      <c r="AA95" s="90"/>
      <c r="AB95" s="90"/>
      <c r="AC95" s="90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7" s="1" customFormat="1" ht="18.75" customHeight="1" x14ac:dyDescent="0.2">
      <c r="A96" s="203">
        <v>3</v>
      </c>
      <c r="B96" s="204">
        <v>2</v>
      </c>
      <c r="C96" s="243">
        <v>10</v>
      </c>
      <c r="D96" s="236" t="s">
        <v>115</v>
      </c>
      <c r="E96" s="241" t="s">
        <v>34</v>
      </c>
      <c r="F96" s="197" t="s">
        <v>13</v>
      </c>
      <c r="G96" s="197" t="s">
        <v>133</v>
      </c>
      <c r="H96" s="111" t="s">
        <v>8</v>
      </c>
      <c r="I96" s="30">
        <f>SUM(J96,L96)</f>
        <v>30</v>
      </c>
      <c r="J96" s="31">
        <v>30</v>
      </c>
      <c r="K96" s="31"/>
      <c r="L96" s="32"/>
      <c r="M96" s="33">
        <f>SUM(N96,P96)</f>
        <v>8.3000000000000007</v>
      </c>
      <c r="N96" s="31">
        <v>8.3000000000000007</v>
      </c>
      <c r="O96" s="31"/>
      <c r="P96" s="32"/>
      <c r="Q96" s="30">
        <f>SUM(R96,T96)</f>
        <v>7.3</v>
      </c>
      <c r="R96" s="31">
        <v>7.3</v>
      </c>
      <c r="S96" s="31"/>
      <c r="T96" s="32"/>
      <c r="U96" s="30">
        <f>SUM(V96,X96)</f>
        <v>2</v>
      </c>
      <c r="V96" s="31">
        <v>2</v>
      </c>
      <c r="W96" s="31"/>
      <c r="X96" s="32"/>
      <c r="Y96" s="3"/>
      <c r="Z96" s="90"/>
      <c r="AA96" s="90"/>
      <c r="AB96" s="90"/>
      <c r="AC96" s="90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s="1" customFormat="1" ht="18.75" customHeight="1" x14ac:dyDescent="0.2">
      <c r="A97" s="203"/>
      <c r="B97" s="204"/>
      <c r="C97" s="243"/>
      <c r="D97" s="236"/>
      <c r="E97" s="241"/>
      <c r="F97" s="218"/>
      <c r="G97" s="218"/>
      <c r="H97" s="136" t="s">
        <v>7</v>
      </c>
      <c r="I97" s="47"/>
      <c r="J97" s="51"/>
      <c r="K97" s="51"/>
      <c r="L97" s="64"/>
      <c r="M97" s="88">
        <v>19.600000000000001</v>
      </c>
      <c r="N97" s="51">
        <v>19.600000000000001</v>
      </c>
      <c r="O97" s="51"/>
      <c r="P97" s="64"/>
      <c r="Q97" s="65">
        <v>24.7</v>
      </c>
      <c r="R97" s="51">
        <v>24.7</v>
      </c>
      <c r="S97" s="51"/>
      <c r="T97" s="64"/>
      <c r="U97" s="65">
        <v>40.799999999999997</v>
      </c>
      <c r="V97" s="51">
        <v>40.799999999999997</v>
      </c>
      <c r="W97" s="51"/>
      <c r="X97" s="64"/>
      <c r="Y97" s="3"/>
      <c r="Z97" s="90"/>
      <c r="AA97" s="90"/>
      <c r="AB97" s="90"/>
      <c r="AC97" s="90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s="1" customFormat="1" ht="18.75" customHeight="1" thickBot="1" x14ac:dyDescent="0.25">
      <c r="A98" s="203"/>
      <c r="B98" s="204"/>
      <c r="C98" s="243"/>
      <c r="D98" s="236"/>
      <c r="E98" s="241"/>
      <c r="F98" s="198"/>
      <c r="G98" s="198"/>
      <c r="H98" s="136" t="s">
        <v>160</v>
      </c>
      <c r="I98" s="47">
        <f>SUM(J98,L98)</f>
        <v>0</v>
      </c>
      <c r="J98" s="51"/>
      <c r="K98" s="51"/>
      <c r="L98" s="64"/>
      <c r="M98" s="88">
        <f>SUM(N98,P98)</f>
        <v>47.3</v>
      </c>
      <c r="N98" s="51">
        <v>47.3</v>
      </c>
      <c r="O98" s="51"/>
      <c r="P98" s="64"/>
      <c r="Q98" s="65">
        <f>SUM(R98,T98)</f>
        <v>21.8</v>
      </c>
      <c r="R98" s="51">
        <v>21.8</v>
      </c>
      <c r="S98" s="51"/>
      <c r="T98" s="64"/>
      <c r="U98" s="65">
        <f>SUM(V98,X98)</f>
        <v>6</v>
      </c>
      <c r="V98" s="51">
        <v>6</v>
      </c>
      <c r="W98" s="51"/>
      <c r="X98" s="64"/>
      <c r="Y98" s="3"/>
      <c r="Z98" s="90"/>
      <c r="AA98" s="90"/>
      <c r="AB98" s="90"/>
      <c r="AC98" s="90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s="1" customFormat="1" ht="30" customHeight="1" thickBot="1" x14ac:dyDescent="0.25">
      <c r="A99" s="203"/>
      <c r="B99" s="204"/>
      <c r="C99" s="237"/>
      <c r="D99" s="221"/>
      <c r="E99" s="241"/>
      <c r="F99" s="224" t="s">
        <v>2</v>
      </c>
      <c r="G99" s="225"/>
      <c r="H99" s="226"/>
      <c r="I99" s="37">
        <f>L99+J99</f>
        <v>30</v>
      </c>
      <c r="J99" s="35">
        <f>SUM(J96:J98)</f>
        <v>30</v>
      </c>
      <c r="K99" s="35">
        <f>SUM(K96:K98)</f>
        <v>0</v>
      </c>
      <c r="L99" s="35">
        <f>SUM(L96:L98)</f>
        <v>0</v>
      </c>
      <c r="M99" s="37">
        <f>P99+N99</f>
        <v>75.2</v>
      </c>
      <c r="N99" s="35">
        <f>SUM(N96:N98)</f>
        <v>75.2</v>
      </c>
      <c r="O99" s="35">
        <f>SUM(O96:O98)</f>
        <v>0</v>
      </c>
      <c r="P99" s="35">
        <f>SUM(P96:P98)</f>
        <v>0</v>
      </c>
      <c r="Q99" s="37">
        <f>T99+R99</f>
        <v>53.8</v>
      </c>
      <c r="R99" s="35">
        <f>SUM(R96:R98)</f>
        <v>53.8</v>
      </c>
      <c r="S99" s="35">
        <f>SUM(S96:S98)</f>
        <v>0</v>
      </c>
      <c r="T99" s="35">
        <f>SUM(T96:T98)</f>
        <v>0</v>
      </c>
      <c r="U99" s="37">
        <f>X99+V99</f>
        <v>48.8</v>
      </c>
      <c r="V99" s="35">
        <f>SUM(V96:V98)</f>
        <v>48.8</v>
      </c>
      <c r="W99" s="35">
        <f>SUM(W96:W98)</f>
        <v>0</v>
      </c>
      <c r="X99" s="36">
        <f>SUM(X96:X98)</f>
        <v>0</v>
      </c>
      <c r="Y99" s="3"/>
      <c r="Z99" s="90"/>
      <c r="AA99" s="90"/>
      <c r="AB99" s="90"/>
      <c r="AC99" s="90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s="1" customFormat="1" ht="12.75" customHeight="1" x14ac:dyDescent="0.2">
      <c r="A100" s="203">
        <v>3</v>
      </c>
      <c r="B100" s="204">
        <v>2</v>
      </c>
      <c r="C100" s="243">
        <v>11</v>
      </c>
      <c r="D100" s="236" t="s">
        <v>148</v>
      </c>
      <c r="E100" s="241" t="s">
        <v>34</v>
      </c>
      <c r="F100" s="197" t="s">
        <v>13</v>
      </c>
      <c r="G100" s="197" t="s">
        <v>149</v>
      </c>
      <c r="H100" s="111" t="s">
        <v>7</v>
      </c>
      <c r="I100" s="46">
        <f>SUM(J100,L100)</f>
        <v>0</v>
      </c>
      <c r="J100" s="31"/>
      <c r="K100" s="31"/>
      <c r="L100" s="32"/>
      <c r="M100" s="100">
        <f>SUM(N100,P100)</f>
        <v>137.80000000000001</v>
      </c>
      <c r="N100" s="31">
        <v>137.80000000000001</v>
      </c>
      <c r="O100" s="31">
        <v>0.9</v>
      </c>
      <c r="P100" s="32"/>
      <c r="Q100" s="30">
        <f>SUM(R100,T100)</f>
        <v>131</v>
      </c>
      <c r="R100" s="31">
        <v>131</v>
      </c>
      <c r="S100" s="31">
        <v>0.9</v>
      </c>
      <c r="T100" s="32"/>
      <c r="U100" s="30">
        <f>SUM(V100,X100)</f>
        <v>0</v>
      </c>
      <c r="V100" s="31"/>
      <c r="W100" s="31"/>
      <c r="X100" s="32"/>
      <c r="Y100" s="3"/>
      <c r="Z100" s="90"/>
      <c r="AA100" s="90"/>
      <c r="AB100" s="90"/>
      <c r="AC100" s="90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s="1" customFormat="1" ht="12.75" customHeight="1" x14ac:dyDescent="0.2">
      <c r="A101" s="203"/>
      <c r="B101" s="204"/>
      <c r="C101" s="243"/>
      <c r="D101" s="236"/>
      <c r="E101" s="241"/>
      <c r="F101" s="218"/>
      <c r="G101" s="218"/>
      <c r="H101" s="136" t="s">
        <v>160</v>
      </c>
      <c r="I101" s="47"/>
      <c r="J101" s="51"/>
      <c r="K101" s="51"/>
      <c r="L101" s="64"/>
      <c r="M101" s="50">
        <v>20.3</v>
      </c>
      <c r="N101" s="51">
        <v>20.3</v>
      </c>
      <c r="O101" s="51">
        <v>0.2</v>
      </c>
      <c r="P101" s="64"/>
      <c r="Q101" s="65">
        <v>19.100000000000001</v>
      </c>
      <c r="R101" s="51">
        <v>19.3</v>
      </c>
      <c r="S101" s="51">
        <v>0.2</v>
      </c>
      <c r="T101" s="64"/>
      <c r="U101" s="65"/>
      <c r="V101" s="51"/>
      <c r="W101" s="51"/>
      <c r="X101" s="64"/>
      <c r="Y101" s="3"/>
      <c r="Z101" s="90"/>
      <c r="AA101" s="90"/>
      <c r="AB101" s="90"/>
      <c r="AC101" s="90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s="1" customFormat="1" ht="12.75" customHeight="1" thickBot="1" x14ac:dyDescent="0.25">
      <c r="A102" s="203"/>
      <c r="B102" s="204"/>
      <c r="C102" s="243"/>
      <c r="D102" s="236"/>
      <c r="E102" s="241"/>
      <c r="F102" s="198"/>
      <c r="G102" s="198"/>
      <c r="H102" s="136" t="s">
        <v>8</v>
      </c>
      <c r="I102" s="65">
        <f>SUM(J102,L102)</f>
        <v>0.3</v>
      </c>
      <c r="J102" s="51">
        <v>0.3</v>
      </c>
      <c r="K102" s="51">
        <v>0.2</v>
      </c>
      <c r="L102" s="64"/>
      <c r="M102" s="50">
        <f>SUM(N102,P102)</f>
        <v>25.9</v>
      </c>
      <c r="N102" s="51">
        <v>25.9</v>
      </c>
      <c r="O102" s="51">
        <v>1.3</v>
      </c>
      <c r="P102" s="64"/>
      <c r="Q102" s="65">
        <f>SUM(R102,T102)</f>
        <v>23.9</v>
      </c>
      <c r="R102" s="51">
        <v>23.9</v>
      </c>
      <c r="S102" s="51">
        <v>0.7</v>
      </c>
      <c r="T102" s="64"/>
      <c r="U102" s="65">
        <f>SUM(V102,X102)</f>
        <v>0</v>
      </c>
      <c r="V102" s="51"/>
      <c r="W102" s="51"/>
      <c r="X102" s="64"/>
      <c r="Y102" s="3"/>
      <c r="Z102" s="90"/>
      <c r="AA102" s="90"/>
      <c r="AB102" s="90"/>
      <c r="AC102" s="90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s="1" customFormat="1" ht="12.75" customHeight="1" thickBot="1" x14ac:dyDescent="0.25">
      <c r="A103" s="203"/>
      <c r="B103" s="204"/>
      <c r="C103" s="237"/>
      <c r="D103" s="221"/>
      <c r="E103" s="241"/>
      <c r="F103" s="224" t="s">
        <v>2</v>
      </c>
      <c r="G103" s="225"/>
      <c r="H103" s="226"/>
      <c r="I103" s="37">
        <f>J103+L103</f>
        <v>0.3</v>
      </c>
      <c r="J103" s="35">
        <f>SUM(J100:J102)</f>
        <v>0.3</v>
      </c>
      <c r="K103" s="35">
        <f>SUM(K100:K102)</f>
        <v>0.2</v>
      </c>
      <c r="L103" s="35">
        <f>SUM(L100:L102)</f>
        <v>0</v>
      </c>
      <c r="M103" s="37">
        <f>N103+P103</f>
        <v>184.00000000000003</v>
      </c>
      <c r="N103" s="35">
        <f>SUM(N100:N102)</f>
        <v>184.00000000000003</v>
      </c>
      <c r="O103" s="35">
        <f>SUM(O100:O102)</f>
        <v>2.4000000000000004</v>
      </c>
      <c r="P103" s="35">
        <f>SUM(P100:P102)</f>
        <v>0</v>
      </c>
      <c r="Q103" s="37">
        <f>R103+T103</f>
        <v>174.20000000000002</v>
      </c>
      <c r="R103" s="35">
        <f>SUM(R100:R102)</f>
        <v>174.20000000000002</v>
      </c>
      <c r="S103" s="35">
        <f>SUM(S100:S102)</f>
        <v>1.8</v>
      </c>
      <c r="T103" s="35">
        <f>SUM(T100:T102)</f>
        <v>0</v>
      </c>
      <c r="U103" s="37">
        <f>V103+X103</f>
        <v>0</v>
      </c>
      <c r="V103" s="35">
        <f>SUM(V100:V102)</f>
        <v>0</v>
      </c>
      <c r="W103" s="35">
        <f>SUM(W100:W102)</f>
        <v>0</v>
      </c>
      <c r="X103" s="36">
        <f>SUM(X100:X102)</f>
        <v>0</v>
      </c>
      <c r="Y103" s="3"/>
      <c r="Z103" s="90"/>
      <c r="AA103" s="90"/>
      <c r="AB103" s="90"/>
      <c r="AC103" s="90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s="1" customFormat="1" ht="20.25" customHeight="1" thickBot="1" x14ac:dyDescent="0.25">
      <c r="A104" s="203">
        <v>3</v>
      </c>
      <c r="B104" s="204">
        <v>2</v>
      </c>
      <c r="C104" s="243">
        <v>12</v>
      </c>
      <c r="D104" s="236" t="s">
        <v>150</v>
      </c>
      <c r="E104" s="241" t="s">
        <v>34</v>
      </c>
      <c r="F104" s="116" t="s">
        <v>13</v>
      </c>
      <c r="G104" s="116" t="s">
        <v>151</v>
      </c>
      <c r="H104" s="111" t="s">
        <v>8</v>
      </c>
      <c r="I104" s="46">
        <f>SUM(J104,L104)</f>
        <v>0</v>
      </c>
      <c r="J104" s="31"/>
      <c r="K104" s="31"/>
      <c r="L104" s="32"/>
      <c r="M104" s="100">
        <f>SUM(N104,P104)</f>
        <v>5.0999999999999996</v>
      </c>
      <c r="N104" s="31">
        <v>5.0999999999999996</v>
      </c>
      <c r="O104" s="31"/>
      <c r="P104" s="32"/>
      <c r="Q104" s="30">
        <f>SUM(R104,T104)</f>
        <v>5.0999999999999996</v>
      </c>
      <c r="R104" s="31"/>
      <c r="S104" s="31"/>
      <c r="T104" s="32">
        <v>5.0999999999999996</v>
      </c>
      <c r="U104" s="30">
        <f>SUM(V104,X104)</f>
        <v>5.0999999999999996</v>
      </c>
      <c r="V104" s="31"/>
      <c r="W104" s="31"/>
      <c r="X104" s="32">
        <v>5.0999999999999996</v>
      </c>
      <c r="Y104" s="3"/>
      <c r="Z104" s="90"/>
      <c r="AA104" s="90"/>
      <c r="AB104" s="90"/>
      <c r="AC104" s="90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s="1" customFormat="1" ht="20.25" customHeight="1" thickBot="1" x14ac:dyDescent="0.25">
      <c r="A105" s="203"/>
      <c r="B105" s="204"/>
      <c r="C105" s="237"/>
      <c r="D105" s="221"/>
      <c r="E105" s="241"/>
      <c r="F105" s="224" t="s">
        <v>2</v>
      </c>
      <c r="G105" s="225"/>
      <c r="H105" s="226"/>
      <c r="I105" s="37">
        <f t="shared" ref="I105:X105" si="71">SUM(I104)</f>
        <v>0</v>
      </c>
      <c r="J105" s="35">
        <f t="shared" si="71"/>
        <v>0</v>
      </c>
      <c r="K105" s="35">
        <f t="shared" si="71"/>
        <v>0</v>
      </c>
      <c r="L105" s="36">
        <f t="shared" si="71"/>
        <v>0</v>
      </c>
      <c r="M105" s="37">
        <f t="shared" si="71"/>
        <v>5.0999999999999996</v>
      </c>
      <c r="N105" s="35">
        <f t="shared" si="71"/>
        <v>5.0999999999999996</v>
      </c>
      <c r="O105" s="35">
        <f t="shared" si="71"/>
        <v>0</v>
      </c>
      <c r="P105" s="36">
        <f t="shared" si="71"/>
        <v>0</v>
      </c>
      <c r="Q105" s="37">
        <f>SUM(Q104)</f>
        <v>5.0999999999999996</v>
      </c>
      <c r="R105" s="35">
        <f>SUM(R104)</f>
        <v>0</v>
      </c>
      <c r="S105" s="35">
        <f>SUM(S104)</f>
        <v>0</v>
      </c>
      <c r="T105" s="36">
        <f>SUM(T104)</f>
        <v>5.0999999999999996</v>
      </c>
      <c r="U105" s="37">
        <f t="shared" si="71"/>
        <v>5.0999999999999996</v>
      </c>
      <c r="V105" s="35">
        <f t="shared" si="71"/>
        <v>0</v>
      </c>
      <c r="W105" s="35">
        <f t="shared" si="71"/>
        <v>0</v>
      </c>
      <c r="X105" s="36">
        <f t="shared" si="71"/>
        <v>5.0999999999999996</v>
      </c>
      <c r="Y105" s="3"/>
      <c r="Z105" s="90"/>
      <c r="AA105" s="90"/>
      <c r="AB105" s="90"/>
      <c r="AC105" s="90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s="1" customFormat="1" ht="20.25" customHeight="1" thickBot="1" x14ac:dyDescent="0.25">
      <c r="A106" s="203">
        <v>3</v>
      </c>
      <c r="B106" s="204">
        <v>2</v>
      </c>
      <c r="C106" s="243">
        <v>13</v>
      </c>
      <c r="D106" s="236" t="s">
        <v>192</v>
      </c>
      <c r="E106" s="241" t="s">
        <v>25</v>
      </c>
      <c r="F106" s="116" t="s">
        <v>13</v>
      </c>
      <c r="G106" s="116" t="s">
        <v>154</v>
      </c>
      <c r="H106" s="111" t="s">
        <v>8</v>
      </c>
      <c r="I106" s="46">
        <f>SUM(J106,L106)</f>
        <v>0</v>
      </c>
      <c r="J106" s="31"/>
      <c r="K106" s="31"/>
      <c r="L106" s="32"/>
      <c r="M106" s="100">
        <f>SUM(N106,P106)</f>
        <v>2</v>
      </c>
      <c r="N106" s="31">
        <v>2</v>
      </c>
      <c r="O106" s="31"/>
      <c r="P106" s="32"/>
      <c r="Q106" s="30">
        <f>SUM(R106,T106)</f>
        <v>0</v>
      </c>
      <c r="R106" s="31"/>
      <c r="S106" s="31"/>
      <c r="T106" s="32"/>
      <c r="U106" s="30">
        <f>SUM(V106,X106)</f>
        <v>0</v>
      </c>
      <c r="V106" s="31"/>
      <c r="W106" s="31"/>
      <c r="X106" s="32"/>
      <c r="Y106" s="3"/>
      <c r="Z106" s="90"/>
      <c r="AA106" s="90"/>
      <c r="AB106" s="90"/>
      <c r="AC106" s="90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7" s="1" customFormat="1" ht="20.25" customHeight="1" thickBot="1" x14ac:dyDescent="0.25">
      <c r="A107" s="203"/>
      <c r="B107" s="204"/>
      <c r="C107" s="237"/>
      <c r="D107" s="221"/>
      <c r="E107" s="241"/>
      <c r="F107" s="224" t="s">
        <v>2</v>
      </c>
      <c r="G107" s="225"/>
      <c r="H107" s="226"/>
      <c r="I107" s="37">
        <f t="shared" ref="I107:X107" si="72">SUM(I106)</f>
        <v>0</v>
      </c>
      <c r="J107" s="35">
        <f t="shared" si="72"/>
        <v>0</v>
      </c>
      <c r="K107" s="35">
        <f t="shared" si="72"/>
        <v>0</v>
      </c>
      <c r="L107" s="36">
        <f t="shared" si="72"/>
        <v>0</v>
      </c>
      <c r="M107" s="37">
        <f t="shared" si="72"/>
        <v>2</v>
      </c>
      <c r="N107" s="35">
        <f t="shared" si="72"/>
        <v>2</v>
      </c>
      <c r="O107" s="35">
        <f t="shared" si="72"/>
        <v>0</v>
      </c>
      <c r="P107" s="36">
        <f t="shared" si="72"/>
        <v>0</v>
      </c>
      <c r="Q107" s="37">
        <f>SUM(Q106)</f>
        <v>0</v>
      </c>
      <c r="R107" s="35">
        <f>SUM(R106)</f>
        <v>0</v>
      </c>
      <c r="S107" s="35">
        <f>SUM(S106)</f>
        <v>0</v>
      </c>
      <c r="T107" s="36">
        <f>SUM(T106)</f>
        <v>0</v>
      </c>
      <c r="U107" s="37">
        <f t="shared" si="72"/>
        <v>0</v>
      </c>
      <c r="V107" s="35">
        <f t="shared" si="72"/>
        <v>0</v>
      </c>
      <c r="W107" s="35">
        <f t="shared" si="72"/>
        <v>0</v>
      </c>
      <c r="X107" s="36">
        <f t="shared" si="72"/>
        <v>0</v>
      </c>
      <c r="Y107" s="3"/>
      <c r="Z107" s="90"/>
      <c r="AA107" s="90"/>
      <c r="AB107" s="90"/>
      <c r="AC107" s="90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7" s="1" customFormat="1" ht="11.25" customHeight="1" thickBot="1" x14ac:dyDescent="0.25">
      <c r="A108" s="127">
        <v>3</v>
      </c>
      <c r="B108" s="125">
        <v>2</v>
      </c>
      <c r="C108" s="227" t="s">
        <v>0</v>
      </c>
      <c r="D108" s="228"/>
      <c r="E108" s="228"/>
      <c r="F108" s="228"/>
      <c r="G108" s="228"/>
      <c r="H108" s="229"/>
      <c r="I108" s="39">
        <f>SUM(J108,L108)</f>
        <v>71.399999999999991</v>
      </c>
      <c r="J108" s="38">
        <f>SUM(J76,J78,J80,J82,J88,J90,J93,J95,J99,J84,J103,J105,J107)</f>
        <v>71.399999999999991</v>
      </c>
      <c r="K108" s="38">
        <f>SUM(K76,K78,K80,K82,K88,K90,K93,K95,K99,K84,K103,K105,K107)</f>
        <v>0.2</v>
      </c>
      <c r="L108" s="38">
        <f>SUM(L76,L78,L80,L82,L88,L90,L93,L95,L99,L84,L103,L105,L107)</f>
        <v>0</v>
      </c>
      <c r="M108" s="39">
        <f>SUM(N108,P108)</f>
        <v>328.30000000000007</v>
      </c>
      <c r="N108" s="38">
        <f>SUM(N76,N78,N80,N82,N88,N90,N93,N95,N99,N84,N103,N105,N107)</f>
        <v>328.30000000000007</v>
      </c>
      <c r="O108" s="38">
        <f>SUM(O76,O78,O80,O82,O88,O90,O93,O95,O99,O84,O103,O105,O107)</f>
        <v>3.0000000000000004</v>
      </c>
      <c r="P108" s="38">
        <f>SUM(P76,P78,P80,P82,P88,P90,P93,P95,P99,P84,P103,P105,P107)</f>
        <v>0</v>
      </c>
      <c r="Q108" s="39">
        <f>SUM(R108,T108)</f>
        <v>473.30000000000007</v>
      </c>
      <c r="R108" s="38">
        <f>SUM(R76,R78,R80,R82,R88,R90,R93,R95,R99,R84,R103,R105,R107)</f>
        <v>370.20000000000005</v>
      </c>
      <c r="S108" s="38">
        <f>SUM(S76,S78,S80,S82,S88,S90,S93,S95,S99,S84,S103,S105,S107)</f>
        <v>3</v>
      </c>
      <c r="T108" s="38">
        <f>SUM(T76,T78,T80,T82,T88,T90,T93,T95,T99,T84,T103,T105,T107)</f>
        <v>103.1</v>
      </c>
      <c r="U108" s="39">
        <f>SUM(V108,X108)</f>
        <v>87.5</v>
      </c>
      <c r="V108" s="38">
        <f>SUM(V76,V78,V80,V82,V88,V90,V93,V95,V99,V84,V103,V105,V107)</f>
        <v>82.4</v>
      </c>
      <c r="W108" s="38">
        <f>SUM(W76,W78,W80,W82,W88,W90,W93,W95,W99,W84,W103,W105,W107)</f>
        <v>0</v>
      </c>
      <c r="X108" s="41">
        <f>SUM(X76,X78,X80,X82,X88,X90,X93,X95,X99,X84,X103,X105,X107)</f>
        <v>5.0999999999999996</v>
      </c>
      <c r="Y108" s="3"/>
      <c r="Z108" s="90"/>
      <c r="AA108" s="90"/>
      <c r="AB108" s="90"/>
      <c r="AC108" s="90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7" s="1" customFormat="1" ht="13.5" customHeight="1" thickBot="1" x14ac:dyDescent="0.25">
      <c r="A109" s="118">
        <v>3</v>
      </c>
      <c r="B109" s="138">
        <v>3</v>
      </c>
      <c r="C109" s="230" t="s">
        <v>6</v>
      </c>
      <c r="D109" s="231"/>
      <c r="E109" s="231"/>
      <c r="F109" s="231"/>
      <c r="G109" s="231"/>
      <c r="H109" s="231"/>
      <c r="I109" s="232"/>
      <c r="J109" s="232"/>
      <c r="K109" s="232"/>
      <c r="L109" s="232"/>
      <c r="M109" s="232"/>
      <c r="N109" s="232"/>
      <c r="O109" s="232"/>
      <c r="P109" s="232"/>
      <c r="Q109" s="232"/>
      <c r="R109" s="232"/>
      <c r="S109" s="232"/>
      <c r="T109" s="232"/>
      <c r="U109" s="232"/>
      <c r="V109" s="232"/>
      <c r="W109" s="232"/>
      <c r="X109" s="233"/>
      <c r="Y109" s="3"/>
      <c r="Z109" s="90"/>
      <c r="AA109" s="90"/>
      <c r="AB109" s="90"/>
      <c r="AC109" s="90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7" s="1" customFormat="1" ht="12" customHeight="1" x14ac:dyDescent="0.2">
      <c r="A110" s="203">
        <v>3</v>
      </c>
      <c r="B110" s="204">
        <v>3</v>
      </c>
      <c r="C110" s="222">
        <v>1</v>
      </c>
      <c r="D110" s="216" t="s">
        <v>24</v>
      </c>
      <c r="E110" s="223">
        <v>32</v>
      </c>
      <c r="F110" s="219" t="s">
        <v>13</v>
      </c>
      <c r="G110" s="197" t="s">
        <v>49</v>
      </c>
      <c r="H110" s="128" t="s">
        <v>8</v>
      </c>
      <c r="I110" s="30">
        <f>J110+L110</f>
        <v>11.7</v>
      </c>
      <c r="J110" s="30">
        <v>11.7</v>
      </c>
      <c r="K110" s="31">
        <v>8.1999999999999993</v>
      </c>
      <c r="L110" s="66"/>
      <c r="M110" s="30"/>
      <c r="N110" s="30"/>
      <c r="O110" s="31"/>
      <c r="P110" s="66"/>
      <c r="Q110" s="30"/>
      <c r="R110" s="30"/>
      <c r="S110" s="31"/>
      <c r="T110" s="66"/>
      <c r="U110" s="30"/>
      <c r="V110" s="30"/>
      <c r="W110" s="31"/>
      <c r="X110" s="66"/>
      <c r="Y110" s="3"/>
      <c r="Z110" s="90"/>
      <c r="AA110" s="90"/>
      <c r="AB110" s="90"/>
      <c r="AC110" s="90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7" s="1" customFormat="1" ht="12" customHeight="1" thickBot="1" x14ac:dyDescent="0.25">
      <c r="A111" s="203"/>
      <c r="B111" s="204"/>
      <c r="C111" s="213"/>
      <c r="D111" s="221"/>
      <c r="E111" s="205"/>
      <c r="F111" s="220"/>
      <c r="G111" s="218"/>
      <c r="H111" s="133" t="s">
        <v>28</v>
      </c>
      <c r="I111" s="54">
        <f>J111+L111</f>
        <v>2.6</v>
      </c>
      <c r="J111" s="54">
        <v>2.6</v>
      </c>
      <c r="K111" s="55"/>
      <c r="L111" s="67"/>
      <c r="M111" s="54"/>
      <c r="N111" s="54"/>
      <c r="O111" s="55"/>
      <c r="P111" s="67"/>
      <c r="Q111" s="54"/>
      <c r="R111" s="54"/>
      <c r="S111" s="55"/>
      <c r="T111" s="67"/>
      <c r="U111" s="54"/>
      <c r="V111" s="54"/>
      <c r="W111" s="55"/>
      <c r="X111" s="67"/>
      <c r="Y111" s="3"/>
      <c r="Z111" s="90"/>
      <c r="AA111" s="90"/>
      <c r="AB111" s="90"/>
      <c r="AC111" s="90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7" s="1" customFormat="1" ht="12" customHeight="1" thickBot="1" x14ac:dyDescent="0.25">
      <c r="A112" s="203"/>
      <c r="B112" s="204"/>
      <c r="C112" s="213"/>
      <c r="D112" s="221"/>
      <c r="E112" s="205"/>
      <c r="F112" s="224" t="s">
        <v>2</v>
      </c>
      <c r="G112" s="225"/>
      <c r="H112" s="226"/>
      <c r="I112" s="68">
        <f>SUM(J112,L112)</f>
        <v>14.299999999999999</v>
      </c>
      <c r="J112" s="35">
        <f>SUM(J110:J111)</f>
        <v>14.299999999999999</v>
      </c>
      <c r="K112" s="35">
        <f>SUM(K110:K111)</f>
        <v>8.1999999999999993</v>
      </c>
      <c r="L112" s="35">
        <f>SUM(L110:L111)</f>
        <v>0</v>
      </c>
      <c r="M112" s="68">
        <f>SUM(N112,P112)</f>
        <v>0</v>
      </c>
      <c r="N112" s="35">
        <f>SUM(N110:N111)</f>
        <v>0</v>
      </c>
      <c r="O112" s="35">
        <f>SUM(O110:O111)</f>
        <v>0</v>
      </c>
      <c r="P112" s="36">
        <f>SUM(P110:P111)</f>
        <v>0</v>
      </c>
      <c r="Q112" s="68">
        <f>SUM(R112,T112)</f>
        <v>0</v>
      </c>
      <c r="R112" s="35">
        <f>SUM(R110:R111)</f>
        <v>0</v>
      </c>
      <c r="S112" s="35">
        <f>SUM(S110:S111)</f>
        <v>0</v>
      </c>
      <c r="T112" s="36">
        <f>SUM(T110:T111)</f>
        <v>0</v>
      </c>
      <c r="U112" s="68">
        <f>SUM(V112,X112)</f>
        <v>0</v>
      </c>
      <c r="V112" s="35">
        <f>SUM(V110:V111)</f>
        <v>0</v>
      </c>
      <c r="W112" s="35">
        <f>SUM(W110:W111)</f>
        <v>0</v>
      </c>
      <c r="X112" s="36">
        <f>SUM(X110:X111)</f>
        <v>0</v>
      </c>
      <c r="Y112" s="3"/>
      <c r="Z112" s="90"/>
      <c r="AA112" s="90"/>
      <c r="AB112" s="90"/>
      <c r="AC112" s="90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s="1" customFormat="1" ht="18.75" customHeight="1" thickBot="1" x14ac:dyDescent="0.25">
      <c r="A113" s="201">
        <v>3</v>
      </c>
      <c r="B113" s="199">
        <v>3</v>
      </c>
      <c r="C113" s="214">
        <v>2</v>
      </c>
      <c r="D113" s="260" t="s">
        <v>86</v>
      </c>
      <c r="E113" s="315" t="s">
        <v>120</v>
      </c>
      <c r="F113" s="139" t="s">
        <v>14</v>
      </c>
      <c r="G113" s="139" t="s">
        <v>172</v>
      </c>
      <c r="H113" s="133" t="s">
        <v>8</v>
      </c>
      <c r="I113" s="96">
        <f>SUM(J113,L113)</f>
        <v>8</v>
      </c>
      <c r="J113" s="70"/>
      <c r="K113" s="71"/>
      <c r="L113" s="72">
        <v>8</v>
      </c>
      <c r="M113" s="70">
        <f>SUM(N113,P113)</f>
        <v>0</v>
      </c>
      <c r="N113" s="70"/>
      <c r="O113" s="71"/>
      <c r="P113" s="72"/>
      <c r="Q113" s="70"/>
      <c r="R113" s="70"/>
      <c r="S113" s="71"/>
      <c r="T113" s="72"/>
      <c r="U113" s="70"/>
      <c r="V113" s="70"/>
      <c r="W113" s="71"/>
      <c r="X113" s="72"/>
      <c r="Y113" s="3"/>
      <c r="Z113" s="90"/>
      <c r="AA113" s="90"/>
      <c r="AB113" s="90"/>
      <c r="AC113" s="90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s="1" customFormat="1" ht="18.75" customHeight="1" thickBot="1" x14ac:dyDescent="0.25">
      <c r="A114" s="202"/>
      <c r="B114" s="200"/>
      <c r="C114" s="212"/>
      <c r="D114" s="236"/>
      <c r="E114" s="234"/>
      <c r="F114" s="224" t="s">
        <v>2</v>
      </c>
      <c r="G114" s="225"/>
      <c r="H114" s="226"/>
      <c r="I114" s="37">
        <f t="shared" ref="I114:X114" si="73">SUM(I113)</f>
        <v>8</v>
      </c>
      <c r="J114" s="35">
        <f t="shared" si="73"/>
        <v>0</v>
      </c>
      <c r="K114" s="35">
        <f t="shared" si="73"/>
        <v>0</v>
      </c>
      <c r="L114" s="36">
        <f t="shared" si="73"/>
        <v>8</v>
      </c>
      <c r="M114" s="37">
        <f t="shared" si="73"/>
        <v>0</v>
      </c>
      <c r="N114" s="35">
        <f t="shared" si="73"/>
        <v>0</v>
      </c>
      <c r="O114" s="35">
        <f t="shared" si="73"/>
        <v>0</v>
      </c>
      <c r="P114" s="36">
        <f t="shared" si="73"/>
        <v>0</v>
      </c>
      <c r="Q114" s="37">
        <f t="shared" si="73"/>
        <v>0</v>
      </c>
      <c r="R114" s="35">
        <f t="shared" si="73"/>
        <v>0</v>
      </c>
      <c r="S114" s="35">
        <f t="shared" si="73"/>
        <v>0</v>
      </c>
      <c r="T114" s="36">
        <f t="shared" si="73"/>
        <v>0</v>
      </c>
      <c r="U114" s="37">
        <f t="shared" si="73"/>
        <v>0</v>
      </c>
      <c r="V114" s="35">
        <f t="shared" si="73"/>
        <v>0</v>
      </c>
      <c r="W114" s="35">
        <f t="shared" si="73"/>
        <v>0</v>
      </c>
      <c r="X114" s="36">
        <f t="shared" si="73"/>
        <v>0</v>
      </c>
      <c r="Y114" s="3"/>
      <c r="Z114" s="90"/>
      <c r="AA114" s="90"/>
      <c r="AB114" s="90"/>
      <c r="AC114" s="90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s="7" customFormat="1" ht="12.75" customHeight="1" x14ac:dyDescent="0.2">
      <c r="A115" s="203">
        <v>3</v>
      </c>
      <c r="B115" s="204">
        <v>3</v>
      </c>
      <c r="C115" s="213">
        <v>3</v>
      </c>
      <c r="D115" s="221" t="s">
        <v>170</v>
      </c>
      <c r="E115" s="140" t="s">
        <v>27</v>
      </c>
      <c r="F115" s="197" t="s">
        <v>14</v>
      </c>
      <c r="G115" s="197" t="s">
        <v>64</v>
      </c>
      <c r="H115" s="128" t="s">
        <v>8</v>
      </c>
      <c r="I115" s="30">
        <f>SUM(J115,L115)</f>
        <v>13.9</v>
      </c>
      <c r="J115" s="46"/>
      <c r="K115" s="101"/>
      <c r="L115" s="69">
        <v>13.9</v>
      </c>
      <c r="M115" s="46">
        <f>SUM(N115,P115)</f>
        <v>0</v>
      </c>
      <c r="N115" s="46"/>
      <c r="O115" s="101"/>
      <c r="P115" s="69"/>
      <c r="Q115" s="30">
        <f>SUM(R115,T115)</f>
        <v>0</v>
      </c>
      <c r="R115" s="30"/>
      <c r="S115" s="31"/>
      <c r="T115" s="66"/>
      <c r="U115" s="30">
        <f>SUM(V115,X115)</f>
        <v>0</v>
      </c>
      <c r="V115" s="30"/>
      <c r="W115" s="31"/>
      <c r="X115" s="66"/>
      <c r="Y115" s="6"/>
      <c r="Z115" s="90"/>
      <c r="AA115" s="90"/>
      <c r="AB115" s="90"/>
      <c r="AC115" s="90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</row>
    <row r="116" spans="1:77" s="7" customFormat="1" ht="12.75" customHeight="1" x14ac:dyDescent="0.2">
      <c r="A116" s="203"/>
      <c r="B116" s="204"/>
      <c r="C116" s="213"/>
      <c r="D116" s="221"/>
      <c r="E116" s="326" t="s">
        <v>120</v>
      </c>
      <c r="F116" s="218"/>
      <c r="G116" s="218"/>
      <c r="H116" s="141" t="s">
        <v>8</v>
      </c>
      <c r="I116" s="47"/>
      <c r="J116" s="47"/>
      <c r="K116" s="48"/>
      <c r="L116" s="89"/>
      <c r="M116" s="47"/>
      <c r="N116" s="47"/>
      <c r="O116" s="48"/>
      <c r="P116" s="89"/>
      <c r="Q116" s="65">
        <v>89</v>
      </c>
      <c r="R116" s="65"/>
      <c r="S116" s="51"/>
      <c r="T116" s="95">
        <v>74</v>
      </c>
      <c r="U116" s="65"/>
      <c r="V116" s="65"/>
      <c r="W116" s="51"/>
      <c r="X116" s="95"/>
      <c r="Y116" s="6"/>
      <c r="Z116" s="90"/>
      <c r="AA116" s="90"/>
      <c r="AB116" s="90"/>
      <c r="AC116" s="90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</row>
    <row r="117" spans="1:77" s="7" customFormat="1" ht="12.75" customHeight="1" x14ac:dyDescent="0.2">
      <c r="A117" s="203"/>
      <c r="B117" s="204"/>
      <c r="C117" s="213"/>
      <c r="D117" s="221"/>
      <c r="E117" s="327"/>
      <c r="F117" s="218"/>
      <c r="G117" s="218"/>
      <c r="H117" s="133" t="s">
        <v>160</v>
      </c>
      <c r="I117" s="47"/>
      <c r="J117" s="47"/>
      <c r="K117" s="48"/>
      <c r="L117" s="89"/>
      <c r="M117" s="47"/>
      <c r="N117" s="47"/>
      <c r="O117" s="48"/>
      <c r="P117" s="89"/>
      <c r="Q117" s="65">
        <v>50</v>
      </c>
      <c r="R117" s="65"/>
      <c r="S117" s="51"/>
      <c r="T117" s="95">
        <v>50</v>
      </c>
      <c r="U117" s="65"/>
      <c r="V117" s="65"/>
      <c r="W117" s="51"/>
      <c r="X117" s="95"/>
      <c r="Y117" s="6"/>
      <c r="Z117" s="90"/>
      <c r="AA117" s="90"/>
      <c r="AB117" s="90"/>
      <c r="AC117" s="90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</row>
    <row r="118" spans="1:77" s="7" customFormat="1" ht="12.75" customHeight="1" thickBot="1" x14ac:dyDescent="0.25">
      <c r="A118" s="203"/>
      <c r="B118" s="204"/>
      <c r="C118" s="213"/>
      <c r="D118" s="221"/>
      <c r="E118" s="328"/>
      <c r="F118" s="198"/>
      <c r="G118" s="198"/>
      <c r="H118" s="129" t="s">
        <v>7</v>
      </c>
      <c r="I118" s="47">
        <f>SUM(J118,L118)</f>
        <v>0</v>
      </c>
      <c r="J118" s="47"/>
      <c r="K118" s="48"/>
      <c r="L118" s="89"/>
      <c r="M118" s="47">
        <f>SUM(N118,P118)</f>
        <v>0</v>
      </c>
      <c r="N118" s="47"/>
      <c r="O118" s="48"/>
      <c r="P118" s="89"/>
      <c r="Q118" s="65">
        <f>SUM(R118,T118)</f>
        <v>200</v>
      </c>
      <c r="R118" s="65"/>
      <c r="S118" s="51"/>
      <c r="T118" s="95">
        <v>200</v>
      </c>
      <c r="U118" s="65">
        <f>SUM(V118,X118)</f>
        <v>0</v>
      </c>
      <c r="V118" s="65"/>
      <c r="W118" s="51"/>
      <c r="X118" s="95"/>
      <c r="Y118" s="6"/>
      <c r="Z118" s="90"/>
      <c r="AA118" s="90"/>
      <c r="AB118" s="90"/>
      <c r="AC118" s="90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</row>
    <row r="119" spans="1:77" s="9" customFormat="1" ht="24.75" customHeight="1" thickBot="1" x14ac:dyDescent="0.25">
      <c r="A119" s="203"/>
      <c r="B119" s="204"/>
      <c r="C119" s="213"/>
      <c r="D119" s="221"/>
      <c r="E119" s="142"/>
      <c r="F119" s="224" t="s">
        <v>2</v>
      </c>
      <c r="G119" s="225"/>
      <c r="H119" s="226"/>
      <c r="I119" s="68">
        <f>SUM(J119,L119)</f>
        <v>13.9</v>
      </c>
      <c r="J119" s="35">
        <f>SUM(J115:J118)</f>
        <v>0</v>
      </c>
      <c r="K119" s="35">
        <f>SUM(K115:K118)</f>
        <v>0</v>
      </c>
      <c r="L119" s="35">
        <f>SUM(L115:L118)</f>
        <v>13.9</v>
      </c>
      <c r="M119" s="68">
        <f>SUM(N119,P119)</f>
        <v>0</v>
      </c>
      <c r="N119" s="35">
        <f>SUM(N115:N118)</f>
        <v>0</v>
      </c>
      <c r="O119" s="35">
        <f>SUM(O115:O118)</f>
        <v>0</v>
      </c>
      <c r="P119" s="36">
        <f>SUM(P115:P118)</f>
        <v>0</v>
      </c>
      <c r="Q119" s="68">
        <v>339</v>
      </c>
      <c r="R119" s="35">
        <f>SUM(R115:R118)</f>
        <v>0</v>
      </c>
      <c r="S119" s="35">
        <f>SUM(S115:S118)</f>
        <v>0</v>
      </c>
      <c r="T119" s="36">
        <f>SUM(T115:T118)</f>
        <v>324</v>
      </c>
      <c r="U119" s="68">
        <f>SUM(V119,X119)</f>
        <v>0</v>
      </c>
      <c r="V119" s="35">
        <f>SUM(V115:V118)</f>
        <v>0</v>
      </c>
      <c r="W119" s="35">
        <f>SUM(W115:W118)</f>
        <v>0</v>
      </c>
      <c r="X119" s="36">
        <f>SUM(X115:X118)</f>
        <v>0</v>
      </c>
      <c r="Y119" s="6"/>
      <c r="Z119" s="90"/>
      <c r="AA119" s="90"/>
      <c r="AB119" s="90"/>
      <c r="AC119" s="90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</row>
    <row r="120" spans="1:77" s="7" customFormat="1" ht="27" customHeight="1" thickBot="1" x14ac:dyDescent="0.25">
      <c r="A120" s="203">
        <v>3</v>
      </c>
      <c r="B120" s="204">
        <v>3</v>
      </c>
      <c r="C120" s="212">
        <v>4</v>
      </c>
      <c r="D120" s="236" t="s">
        <v>96</v>
      </c>
      <c r="E120" s="234" t="s">
        <v>34</v>
      </c>
      <c r="F120" s="134" t="s">
        <v>14</v>
      </c>
      <c r="G120" s="134" t="s">
        <v>97</v>
      </c>
      <c r="H120" s="128" t="s">
        <v>8</v>
      </c>
      <c r="I120" s="59">
        <f>SUM(J120,L120)</f>
        <v>0</v>
      </c>
      <c r="J120" s="59"/>
      <c r="K120" s="60"/>
      <c r="L120" s="61"/>
      <c r="M120" s="59">
        <f>SUM(N120,P120)</f>
        <v>0</v>
      </c>
      <c r="N120" s="59"/>
      <c r="O120" s="60"/>
      <c r="P120" s="61"/>
      <c r="Q120" s="59">
        <f>SUM(R120,T120)</f>
        <v>14.5</v>
      </c>
      <c r="R120" s="59"/>
      <c r="S120" s="60"/>
      <c r="T120" s="61">
        <v>14.5</v>
      </c>
      <c r="U120" s="59">
        <f>SUM(V120,X120)</f>
        <v>0</v>
      </c>
      <c r="V120" s="59"/>
      <c r="W120" s="60"/>
      <c r="X120" s="61"/>
      <c r="Y120" s="6"/>
      <c r="Z120" s="90"/>
      <c r="AA120" s="90"/>
      <c r="AB120" s="90"/>
      <c r="AC120" s="90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</row>
    <row r="121" spans="1:77" s="9" customFormat="1" ht="27" customHeight="1" thickBot="1" x14ac:dyDescent="0.25">
      <c r="A121" s="203"/>
      <c r="B121" s="204"/>
      <c r="C121" s="213"/>
      <c r="D121" s="221"/>
      <c r="E121" s="235"/>
      <c r="F121" s="224" t="s">
        <v>2</v>
      </c>
      <c r="G121" s="225"/>
      <c r="H121" s="226"/>
      <c r="I121" s="37">
        <f t="shared" ref="I121:P121" si="74">SUM(I120)</f>
        <v>0</v>
      </c>
      <c r="J121" s="35">
        <f t="shared" si="74"/>
        <v>0</v>
      </c>
      <c r="K121" s="35">
        <f t="shared" si="74"/>
        <v>0</v>
      </c>
      <c r="L121" s="36">
        <f t="shared" si="74"/>
        <v>0</v>
      </c>
      <c r="M121" s="37">
        <f t="shared" si="74"/>
        <v>0</v>
      </c>
      <c r="N121" s="35">
        <f t="shared" si="74"/>
        <v>0</v>
      </c>
      <c r="O121" s="35">
        <f t="shared" si="74"/>
        <v>0</v>
      </c>
      <c r="P121" s="36">
        <f t="shared" si="74"/>
        <v>0</v>
      </c>
      <c r="Q121" s="37">
        <f t="shared" ref="Q121:X121" si="75">SUM(Q120)</f>
        <v>14.5</v>
      </c>
      <c r="R121" s="35">
        <f t="shared" si="75"/>
        <v>0</v>
      </c>
      <c r="S121" s="35">
        <f t="shared" si="75"/>
        <v>0</v>
      </c>
      <c r="T121" s="36">
        <f t="shared" si="75"/>
        <v>14.5</v>
      </c>
      <c r="U121" s="37">
        <f t="shared" si="75"/>
        <v>0</v>
      </c>
      <c r="V121" s="35">
        <f t="shared" si="75"/>
        <v>0</v>
      </c>
      <c r="W121" s="35">
        <f t="shared" si="75"/>
        <v>0</v>
      </c>
      <c r="X121" s="36">
        <f t="shared" si="75"/>
        <v>0</v>
      </c>
      <c r="Y121" s="6"/>
      <c r="Z121" s="90"/>
      <c r="AA121" s="90"/>
      <c r="AB121" s="90"/>
      <c r="AC121" s="90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</row>
    <row r="122" spans="1:77" s="7" customFormat="1" ht="16.5" customHeight="1" thickBot="1" x14ac:dyDescent="0.25">
      <c r="A122" s="203">
        <v>3</v>
      </c>
      <c r="B122" s="204">
        <v>3</v>
      </c>
      <c r="C122" s="212">
        <v>5</v>
      </c>
      <c r="D122" s="236" t="s">
        <v>123</v>
      </c>
      <c r="E122" s="316" t="s">
        <v>62</v>
      </c>
      <c r="F122" s="134" t="s">
        <v>107</v>
      </c>
      <c r="G122" s="134" t="s">
        <v>134</v>
      </c>
      <c r="H122" s="128" t="s">
        <v>8</v>
      </c>
      <c r="I122" s="73">
        <f>SUM(J122,L122)</f>
        <v>10</v>
      </c>
      <c r="J122" s="73"/>
      <c r="K122" s="74"/>
      <c r="L122" s="75">
        <v>10</v>
      </c>
      <c r="M122" s="59">
        <f>SUM(N122,P122)</f>
        <v>0</v>
      </c>
      <c r="N122" s="59"/>
      <c r="O122" s="60"/>
      <c r="P122" s="61"/>
      <c r="Q122" s="59">
        <f>SUM(R122,T122)</f>
        <v>0</v>
      </c>
      <c r="R122" s="59"/>
      <c r="S122" s="60"/>
      <c r="T122" s="61"/>
      <c r="U122" s="59">
        <f>SUM(V122,X122)</f>
        <v>0</v>
      </c>
      <c r="V122" s="59"/>
      <c r="W122" s="60"/>
      <c r="X122" s="61"/>
      <c r="Y122" s="6"/>
      <c r="Z122" s="90"/>
      <c r="AA122" s="90"/>
      <c r="AB122" s="90"/>
      <c r="AC122" s="90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</row>
    <row r="123" spans="1:77" s="9" customFormat="1" ht="16.5" customHeight="1" thickBot="1" x14ac:dyDescent="0.25">
      <c r="A123" s="203"/>
      <c r="B123" s="204"/>
      <c r="C123" s="213"/>
      <c r="D123" s="221"/>
      <c r="E123" s="238"/>
      <c r="F123" s="224" t="s">
        <v>2</v>
      </c>
      <c r="G123" s="225"/>
      <c r="H123" s="226"/>
      <c r="I123" s="37">
        <f t="shared" ref="I123:P123" si="76">SUM(I122)</f>
        <v>10</v>
      </c>
      <c r="J123" s="35">
        <f t="shared" si="76"/>
        <v>0</v>
      </c>
      <c r="K123" s="35">
        <f t="shared" si="76"/>
        <v>0</v>
      </c>
      <c r="L123" s="36">
        <f t="shared" si="76"/>
        <v>10</v>
      </c>
      <c r="M123" s="37">
        <f t="shared" si="76"/>
        <v>0</v>
      </c>
      <c r="N123" s="35">
        <f t="shared" si="76"/>
        <v>0</v>
      </c>
      <c r="O123" s="35">
        <f t="shared" si="76"/>
        <v>0</v>
      </c>
      <c r="P123" s="36">
        <f t="shared" si="76"/>
        <v>0</v>
      </c>
      <c r="Q123" s="37">
        <f t="shared" ref="Q123:X123" si="77">SUM(Q122)</f>
        <v>0</v>
      </c>
      <c r="R123" s="35">
        <f t="shared" si="77"/>
        <v>0</v>
      </c>
      <c r="S123" s="35">
        <f t="shared" si="77"/>
        <v>0</v>
      </c>
      <c r="T123" s="36">
        <f t="shared" si="77"/>
        <v>0</v>
      </c>
      <c r="U123" s="37">
        <f t="shared" si="77"/>
        <v>0</v>
      </c>
      <c r="V123" s="35">
        <f t="shared" si="77"/>
        <v>0</v>
      </c>
      <c r="W123" s="35">
        <f t="shared" si="77"/>
        <v>0</v>
      </c>
      <c r="X123" s="36">
        <f t="shared" si="77"/>
        <v>0</v>
      </c>
      <c r="Y123" s="6"/>
      <c r="Z123" s="90"/>
      <c r="AA123" s="90"/>
      <c r="AB123" s="90"/>
      <c r="AC123" s="90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</row>
    <row r="124" spans="1:77" s="7" customFormat="1" ht="19.5" customHeight="1" thickBot="1" x14ac:dyDescent="0.25">
      <c r="A124" s="203">
        <v>3</v>
      </c>
      <c r="B124" s="204">
        <v>3</v>
      </c>
      <c r="C124" s="212">
        <v>6</v>
      </c>
      <c r="D124" s="236" t="s">
        <v>124</v>
      </c>
      <c r="E124" s="234" t="s">
        <v>27</v>
      </c>
      <c r="F124" s="134" t="s">
        <v>14</v>
      </c>
      <c r="G124" s="134" t="s">
        <v>135</v>
      </c>
      <c r="H124" s="128" t="s">
        <v>8</v>
      </c>
      <c r="I124" s="59">
        <f>SUM(J124,L124)</f>
        <v>0</v>
      </c>
      <c r="J124" s="59"/>
      <c r="K124" s="60"/>
      <c r="L124" s="61"/>
      <c r="M124" s="59">
        <f>SUM(N124,P124)</f>
        <v>0</v>
      </c>
      <c r="N124" s="59"/>
      <c r="O124" s="60"/>
      <c r="P124" s="61"/>
      <c r="Q124" s="59">
        <f>SUM(R124,T124)</f>
        <v>30</v>
      </c>
      <c r="R124" s="59"/>
      <c r="S124" s="60"/>
      <c r="T124" s="61">
        <v>30</v>
      </c>
      <c r="U124" s="59">
        <f>SUM(V124,X124)</f>
        <v>0</v>
      </c>
      <c r="V124" s="59"/>
      <c r="W124" s="60"/>
      <c r="X124" s="61"/>
      <c r="Y124" s="6"/>
      <c r="Z124" s="90"/>
      <c r="AA124" s="90"/>
      <c r="AB124" s="90"/>
      <c r="AC124" s="90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</row>
    <row r="125" spans="1:77" s="9" customFormat="1" ht="19.5" customHeight="1" thickBot="1" x14ac:dyDescent="0.25">
      <c r="A125" s="203"/>
      <c r="B125" s="204"/>
      <c r="C125" s="213"/>
      <c r="D125" s="221"/>
      <c r="E125" s="235"/>
      <c r="F125" s="224" t="s">
        <v>2</v>
      </c>
      <c r="G125" s="225"/>
      <c r="H125" s="226"/>
      <c r="I125" s="37">
        <f t="shared" ref="I125:P125" si="78">SUM(I124)</f>
        <v>0</v>
      </c>
      <c r="J125" s="35">
        <f t="shared" si="78"/>
        <v>0</v>
      </c>
      <c r="K125" s="35">
        <f t="shared" si="78"/>
        <v>0</v>
      </c>
      <c r="L125" s="36">
        <f t="shared" si="78"/>
        <v>0</v>
      </c>
      <c r="M125" s="37">
        <f t="shared" si="78"/>
        <v>0</v>
      </c>
      <c r="N125" s="35">
        <f t="shared" si="78"/>
        <v>0</v>
      </c>
      <c r="O125" s="35">
        <f t="shared" si="78"/>
        <v>0</v>
      </c>
      <c r="P125" s="36">
        <f t="shared" si="78"/>
        <v>0</v>
      </c>
      <c r="Q125" s="37">
        <f t="shared" ref="Q125:X125" si="79">SUM(Q124)</f>
        <v>30</v>
      </c>
      <c r="R125" s="35">
        <f t="shared" si="79"/>
        <v>0</v>
      </c>
      <c r="S125" s="35">
        <f t="shared" si="79"/>
        <v>0</v>
      </c>
      <c r="T125" s="36">
        <f t="shared" si="79"/>
        <v>30</v>
      </c>
      <c r="U125" s="37">
        <f t="shared" si="79"/>
        <v>0</v>
      </c>
      <c r="V125" s="35">
        <f t="shared" si="79"/>
        <v>0</v>
      </c>
      <c r="W125" s="35">
        <f t="shared" si="79"/>
        <v>0</v>
      </c>
      <c r="X125" s="36">
        <f t="shared" si="79"/>
        <v>0</v>
      </c>
      <c r="Y125" s="6"/>
      <c r="Z125" s="90"/>
      <c r="AA125" s="90"/>
      <c r="AB125" s="90"/>
      <c r="AC125" s="90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</row>
    <row r="126" spans="1:77" s="7" customFormat="1" ht="16.5" customHeight="1" thickBot="1" x14ac:dyDescent="0.25">
      <c r="A126" s="203">
        <v>3</v>
      </c>
      <c r="B126" s="204">
        <v>3</v>
      </c>
      <c r="C126" s="212">
        <v>7</v>
      </c>
      <c r="D126" s="236" t="s">
        <v>174</v>
      </c>
      <c r="E126" s="234" t="s">
        <v>25</v>
      </c>
      <c r="F126" s="134" t="s">
        <v>153</v>
      </c>
      <c r="G126" s="134" t="s">
        <v>152</v>
      </c>
      <c r="H126" s="128" t="s">
        <v>8</v>
      </c>
      <c r="I126" s="59">
        <f>SUM(J126,L126)</f>
        <v>0</v>
      </c>
      <c r="J126" s="59"/>
      <c r="K126" s="60"/>
      <c r="L126" s="61"/>
      <c r="M126" s="59">
        <f>SUM(N126,P126)</f>
        <v>13</v>
      </c>
      <c r="N126" s="59"/>
      <c r="O126" s="60"/>
      <c r="P126" s="75">
        <v>13</v>
      </c>
      <c r="Q126" s="59">
        <f>SUM(R126,T126)</f>
        <v>0</v>
      </c>
      <c r="R126" s="59"/>
      <c r="S126" s="60"/>
      <c r="T126" s="61"/>
      <c r="U126" s="59">
        <f>SUM(V126,X126)</f>
        <v>0</v>
      </c>
      <c r="V126" s="59"/>
      <c r="W126" s="60"/>
      <c r="X126" s="61"/>
      <c r="Y126" s="6"/>
      <c r="Z126" s="90"/>
      <c r="AA126" s="90"/>
      <c r="AB126" s="90"/>
      <c r="AC126" s="90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</row>
    <row r="127" spans="1:77" s="9" customFormat="1" ht="16.5" customHeight="1" thickBot="1" x14ac:dyDescent="0.25">
      <c r="A127" s="203"/>
      <c r="B127" s="204"/>
      <c r="C127" s="213"/>
      <c r="D127" s="221"/>
      <c r="E127" s="235"/>
      <c r="F127" s="224" t="s">
        <v>2</v>
      </c>
      <c r="G127" s="225"/>
      <c r="H127" s="226"/>
      <c r="I127" s="37">
        <f t="shared" ref="I127:P127" si="80">SUM(I126)</f>
        <v>0</v>
      </c>
      <c r="J127" s="35">
        <f t="shared" si="80"/>
        <v>0</v>
      </c>
      <c r="K127" s="35">
        <f t="shared" si="80"/>
        <v>0</v>
      </c>
      <c r="L127" s="36">
        <f t="shared" si="80"/>
        <v>0</v>
      </c>
      <c r="M127" s="37">
        <f t="shared" si="80"/>
        <v>13</v>
      </c>
      <c r="N127" s="35">
        <f t="shared" si="80"/>
        <v>0</v>
      </c>
      <c r="O127" s="35">
        <f t="shared" si="80"/>
        <v>0</v>
      </c>
      <c r="P127" s="36">
        <f t="shared" si="80"/>
        <v>13</v>
      </c>
      <c r="Q127" s="37">
        <f t="shared" ref="Q127:X127" si="81">SUM(Q126)</f>
        <v>0</v>
      </c>
      <c r="R127" s="35">
        <f t="shared" si="81"/>
        <v>0</v>
      </c>
      <c r="S127" s="35">
        <f t="shared" si="81"/>
        <v>0</v>
      </c>
      <c r="T127" s="36">
        <f t="shared" si="81"/>
        <v>0</v>
      </c>
      <c r="U127" s="37">
        <f t="shared" si="81"/>
        <v>0</v>
      </c>
      <c r="V127" s="35">
        <f t="shared" si="81"/>
        <v>0</v>
      </c>
      <c r="W127" s="35">
        <f t="shared" si="81"/>
        <v>0</v>
      </c>
      <c r="X127" s="36">
        <f t="shared" si="81"/>
        <v>0</v>
      </c>
      <c r="Y127" s="6"/>
      <c r="Z127" s="90"/>
      <c r="AA127" s="90"/>
      <c r="AB127" s="90"/>
      <c r="AC127" s="90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</row>
    <row r="128" spans="1:77" s="7" customFormat="1" ht="25.5" customHeight="1" x14ac:dyDescent="0.2">
      <c r="A128" s="203">
        <v>3</v>
      </c>
      <c r="B128" s="204">
        <v>3</v>
      </c>
      <c r="C128" s="213">
        <v>8</v>
      </c>
      <c r="D128" s="221" t="s">
        <v>173</v>
      </c>
      <c r="E128" s="315" t="s">
        <v>34</v>
      </c>
      <c r="F128" s="197" t="s">
        <v>14</v>
      </c>
      <c r="G128" s="197" t="s">
        <v>175</v>
      </c>
      <c r="H128" s="128" t="s">
        <v>8</v>
      </c>
      <c r="I128" s="46">
        <f>SUM(J128,L128)</f>
        <v>0</v>
      </c>
      <c r="J128" s="46"/>
      <c r="K128" s="101"/>
      <c r="L128" s="69"/>
      <c r="M128" s="46">
        <f>SUM(N128,P128)</f>
        <v>0</v>
      </c>
      <c r="N128" s="46"/>
      <c r="O128" s="101"/>
      <c r="P128" s="69"/>
      <c r="Q128" s="30">
        <f>SUM(R128,T128)</f>
        <v>10.6</v>
      </c>
      <c r="R128" s="30"/>
      <c r="S128" s="31"/>
      <c r="T128" s="66">
        <v>10.6</v>
      </c>
      <c r="U128" s="30">
        <f>SUM(V128,X128)</f>
        <v>0</v>
      </c>
      <c r="V128" s="30"/>
      <c r="W128" s="31"/>
      <c r="X128" s="66"/>
      <c r="Y128" s="6"/>
      <c r="Z128" s="90"/>
      <c r="AA128" s="90"/>
      <c r="AB128" s="90"/>
      <c r="AC128" s="90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</row>
    <row r="129" spans="1:77" s="7" customFormat="1" ht="25.5" customHeight="1" x14ac:dyDescent="0.2">
      <c r="A129" s="203"/>
      <c r="B129" s="204"/>
      <c r="C129" s="213"/>
      <c r="D129" s="221"/>
      <c r="E129" s="331"/>
      <c r="F129" s="218"/>
      <c r="G129" s="218"/>
      <c r="H129" s="133" t="s">
        <v>160</v>
      </c>
      <c r="I129" s="47"/>
      <c r="J129" s="47"/>
      <c r="K129" s="48"/>
      <c r="L129" s="89"/>
      <c r="M129" s="47"/>
      <c r="N129" s="47"/>
      <c r="O129" s="48"/>
      <c r="P129" s="89"/>
      <c r="Q129" s="65">
        <v>31.1</v>
      </c>
      <c r="R129" s="65"/>
      <c r="S129" s="51"/>
      <c r="T129" s="95">
        <v>31.1</v>
      </c>
      <c r="U129" s="65"/>
      <c r="V129" s="65"/>
      <c r="W129" s="51"/>
      <c r="X129" s="95"/>
      <c r="Y129" s="6"/>
      <c r="Z129" s="90"/>
      <c r="AA129" s="90"/>
      <c r="AB129" s="90"/>
      <c r="AC129" s="90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</row>
    <row r="130" spans="1:77" s="7" customFormat="1" ht="25.5" customHeight="1" thickBot="1" x14ac:dyDescent="0.25">
      <c r="A130" s="203"/>
      <c r="B130" s="204"/>
      <c r="C130" s="213"/>
      <c r="D130" s="221"/>
      <c r="E130" s="331"/>
      <c r="F130" s="198"/>
      <c r="G130" s="198"/>
      <c r="H130" s="129" t="s">
        <v>7</v>
      </c>
      <c r="I130" s="47">
        <f>SUM(J130,L130)</f>
        <v>0</v>
      </c>
      <c r="J130" s="47"/>
      <c r="K130" s="48"/>
      <c r="L130" s="89"/>
      <c r="M130" s="47">
        <f>SUM(N130,P130)</f>
        <v>0</v>
      </c>
      <c r="N130" s="47"/>
      <c r="O130" s="48"/>
      <c r="P130" s="89"/>
      <c r="Q130" s="65">
        <f>SUM(R130,T130)</f>
        <v>236</v>
      </c>
      <c r="R130" s="65"/>
      <c r="S130" s="51"/>
      <c r="T130" s="95">
        <v>236</v>
      </c>
      <c r="U130" s="65">
        <f>SUM(V130,X130)</f>
        <v>0</v>
      </c>
      <c r="V130" s="65"/>
      <c r="W130" s="51"/>
      <c r="X130" s="95"/>
      <c r="Y130" s="6"/>
      <c r="Z130" s="90"/>
      <c r="AA130" s="90"/>
      <c r="AB130" s="90"/>
      <c r="AC130" s="90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</row>
    <row r="131" spans="1:77" s="9" customFormat="1" ht="25.5" customHeight="1" thickBot="1" x14ac:dyDescent="0.25">
      <c r="A131" s="203"/>
      <c r="B131" s="204"/>
      <c r="C131" s="213"/>
      <c r="D131" s="221"/>
      <c r="E131" s="234"/>
      <c r="F131" s="224" t="s">
        <v>2</v>
      </c>
      <c r="G131" s="225"/>
      <c r="H131" s="226"/>
      <c r="I131" s="68">
        <f>SUM(J131,L131)</f>
        <v>0</v>
      </c>
      <c r="J131" s="35">
        <f>SUM(J128:J130)</f>
        <v>0</v>
      </c>
      <c r="K131" s="35">
        <f>SUM(K128:K130)</f>
        <v>0</v>
      </c>
      <c r="L131" s="35">
        <f>SUM(L128:L130)</f>
        <v>0</v>
      </c>
      <c r="M131" s="68">
        <f>SUM(N131,P131)</f>
        <v>0</v>
      </c>
      <c r="N131" s="35">
        <f>SUM(N128:N130)</f>
        <v>0</v>
      </c>
      <c r="O131" s="35">
        <f>SUM(O128:O130)</f>
        <v>0</v>
      </c>
      <c r="P131" s="36">
        <f>SUM(P128:P130)</f>
        <v>0</v>
      </c>
      <c r="Q131" s="68">
        <f>SUM(R131,T131)</f>
        <v>277.7</v>
      </c>
      <c r="R131" s="35">
        <f>SUM(R128:R130)</f>
        <v>0</v>
      </c>
      <c r="S131" s="35">
        <f>SUM(S128:S130)</f>
        <v>0</v>
      </c>
      <c r="T131" s="36">
        <f>SUM(T128:T130)</f>
        <v>277.7</v>
      </c>
      <c r="U131" s="68">
        <f>SUM(V131,X131)</f>
        <v>0</v>
      </c>
      <c r="V131" s="35">
        <f>SUM(V128:V130)</f>
        <v>0</v>
      </c>
      <c r="W131" s="35">
        <f>SUM(W128:W130)</f>
        <v>0</v>
      </c>
      <c r="X131" s="36">
        <f>SUM(X128:X130)</f>
        <v>0</v>
      </c>
      <c r="Y131" s="6"/>
      <c r="Z131" s="90"/>
      <c r="AA131" s="90"/>
      <c r="AB131" s="90"/>
      <c r="AC131" s="90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</row>
    <row r="132" spans="1:77" s="7" customFormat="1" ht="21" customHeight="1" x14ac:dyDescent="0.2">
      <c r="A132" s="203">
        <v>3</v>
      </c>
      <c r="B132" s="204">
        <v>3</v>
      </c>
      <c r="C132" s="213">
        <v>9</v>
      </c>
      <c r="D132" s="221" t="s">
        <v>180</v>
      </c>
      <c r="E132" s="140" t="s">
        <v>25</v>
      </c>
      <c r="F132" s="197" t="s">
        <v>14</v>
      </c>
      <c r="G132" s="197" t="s">
        <v>181</v>
      </c>
      <c r="H132" s="128" t="s">
        <v>8</v>
      </c>
      <c r="I132" s="46">
        <f>SUM(J132,L132)</f>
        <v>0</v>
      </c>
      <c r="J132" s="46"/>
      <c r="K132" s="101"/>
      <c r="L132" s="69"/>
      <c r="M132" s="46">
        <f>SUM(N132,P132)</f>
        <v>18</v>
      </c>
      <c r="N132" s="46"/>
      <c r="O132" s="101"/>
      <c r="P132" s="69">
        <v>18</v>
      </c>
      <c r="Q132" s="30">
        <f>SUM(R132,T132)</f>
        <v>0</v>
      </c>
      <c r="R132" s="30"/>
      <c r="S132" s="31"/>
      <c r="T132" s="66"/>
      <c r="U132" s="30">
        <f>SUM(V132,X132)</f>
        <v>0</v>
      </c>
      <c r="V132" s="30"/>
      <c r="W132" s="31"/>
      <c r="X132" s="66"/>
      <c r="Y132" s="6"/>
      <c r="Z132" s="90"/>
      <c r="AA132" s="90"/>
      <c r="AB132" s="90"/>
      <c r="AC132" s="90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</row>
    <row r="133" spans="1:77" s="7" customFormat="1" ht="21" customHeight="1" x14ac:dyDescent="0.2">
      <c r="A133" s="203"/>
      <c r="B133" s="204"/>
      <c r="C133" s="213"/>
      <c r="D133" s="221"/>
      <c r="E133" s="327" t="s">
        <v>120</v>
      </c>
      <c r="F133" s="218"/>
      <c r="G133" s="218"/>
      <c r="H133" s="133" t="s">
        <v>8</v>
      </c>
      <c r="I133" s="47"/>
      <c r="J133" s="47"/>
      <c r="K133" s="48"/>
      <c r="L133" s="89"/>
      <c r="M133" s="47"/>
      <c r="N133" s="47"/>
      <c r="O133" s="48"/>
      <c r="P133" s="89"/>
      <c r="Q133" s="65">
        <v>24</v>
      </c>
      <c r="R133" s="65"/>
      <c r="S133" s="51"/>
      <c r="T133" s="95">
        <v>24</v>
      </c>
      <c r="U133" s="65"/>
      <c r="V133" s="65"/>
      <c r="W133" s="51"/>
      <c r="X133" s="95"/>
      <c r="Y133" s="6"/>
      <c r="Z133" s="90"/>
      <c r="AA133" s="90"/>
      <c r="AB133" s="90"/>
      <c r="AC133" s="90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</row>
    <row r="134" spans="1:77" s="7" customFormat="1" ht="21" customHeight="1" thickBot="1" x14ac:dyDescent="0.25">
      <c r="A134" s="203"/>
      <c r="B134" s="204"/>
      <c r="C134" s="213"/>
      <c r="D134" s="221"/>
      <c r="E134" s="328"/>
      <c r="F134" s="198"/>
      <c r="G134" s="198"/>
      <c r="H134" s="129" t="s">
        <v>7</v>
      </c>
      <c r="I134" s="47">
        <f>SUM(J134,L134)</f>
        <v>0</v>
      </c>
      <c r="J134" s="47"/>
      <c r="K134" s="48"/>
      <c r="L134" s="89"/>
      <c r="M134" s="47">
        <f>SUM(N134,P134)</f>
        <v>0</v>
      </c>
      <c r="N134" s="47"/>
      <c r="O134" s="48"/>
      <c r="P134" s="89"/>
      <c r="Q134" s="65">
        <f>SUM(R134,T134)</f>
        <v>95</v>
      </c>
      <c r="R134" s="65"/>
      <c r="S134" s="51"/>
      <c r="T134" s="95">
        <v>95</v>
      </c>
      <c r="U134" s="65">
        <f>SUM(V134,X134)</f>
        <v>0</v>
      </c>
      <c r="V134" s="65"/>
      <c r="W134" s="51"/>
      <c r="X134" s="95"/>
      <c r="Y134" s="6"/>
      <c r="Z134" s="90"/>
      <c r="AA134" s="90"/>
      <c r="AB134" s="90"/>
      <c r="AC134" s="90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</row>
    <row r="135" spans="1:77" s="9" customFormat="1" ht="36.75" customHeight="1" thickBot="1" x14ac:dyDescent="0.25">
      <c r="A135" s="203"/>
      <c r="B135" s="204"/>
      <c r="C135" s="213"/>
      <c r="D135" s="221"/>
      <c r="E135" s="142"/>
      <c r="F135" s="224" t="s">
        <v>2</v>
      </c>
      <c r="G135" s="225"/>
      <c r="H135" s="226"/>
      <c r="I135" s="68">
        <f>SUM(J135,L135)</f>
        <v>0</v>
      </c>
      <c r="J135" s="35">
        <f>SUM(J132:J134)</f>
        <v>0</v>
      </c>
      <c r="K135" s="35">
        <f>SUM(K132:K134)</f>
        <v>0</v>
      </c>
      <c r="L135" s="35">
        <f>SUM(L132:L134)</f>
        <v>0</v>
      </c>
      <c r="M135" s="68">
        <f>SUM(N135,P135)</f>
        <v>18</v>
      </c>
      <c r="N135" s="35">
        <f>SUM(N132:N134)</f>
        <v>0</v>
      </c>
      <c r="O135" s="35">
        <f>SUM(O132:O134)</f>
        <v>0</v>
      </c>
      <c r="P135" s="36">
        <f>SUM(P132:P134)</f>
        <v>18</v>
      </c>
      <c r="Q135" s="68">
        <f>SUM(R135,T135)</f>
        <v>119</v>
      </c>
      <c r="R135" s="35">
        <f>SUM(R132:R134)</f>
        <v>0</v>
      </c>
      <c r="S135" s="35">
        <f>SUM(S132:S134)</f>
        <v>0</v>
      </c>
      <c r="T135" s="36">
        <f>SUM(T132:T134)</f>
        <v>119</v>
      </c>
      <c r="U135" s="68">
        <f>SUM(V135,X135)</f>
        <v>0</v>
      </c>
      <c r="V135" s="35">
        <f>SUM(V132:V134)</f>
        <v>0</v>
      </c>
      <c r="W135" s="35">
        <f>SUM(W132:W134)</f>
        <v>0</v>
      </c>
      <c r="X135" s="36">
        <f>SUM(X132:X134)</f>
        <v>0</v>
      </c>
      <c r="Y135" s="6"/>
      <c r="Z135" s="90"/>
      <c r="AA135" s="90"/>
      <c r="AB135" s="90"/>
      <c r="AC135" s="90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</row>
    <row r="136" spans="1:77" s="1" customFormat="1" ht="12" customHeight="1" thickBot="1" x14ac:dyDescent="0.25">
      <c r="A136" s="124">
        <v>3</v>
      </c>
      <c r="B136" s="125">
        <v>3</v>
      </c>
      <c r="C136" s="227" t="s">
        <v>0</v>
      </c>
      <c r="D136" s="228"/>
      <c r="E136" s="228"/>
      <c r="F136" s="228"/>
      <c r="G136" s="228"/>
      <c r="H136" s="229"/>
      <c r="I136" s="39">
        <f>J136+L136</f>
        <v>46.199999999999996</v>
      </c>
      <c r="J136" s="38">
        <f>SUM(J131,J127,J125,J123,J121,J119,J114,J112,J135,)</f>
        <v>14.299999999999999</v>
      </c>
      <c r="K136" s="38">
        <f>SUM(K131,K127,K125,K123,K121,K119,K114,K112,K135,)</f>
        <v>8.1999999999999993</v>
      </c>
      <c r="L136" s="38">
        <f>SUM(L131,L127,L125,L123,L121,L119,L114,L112,L135,)</f>
        <v>31.9</v>
      </c>
      <c r="M136" s="39">
        <f>N136+P136</f>
        <v>31</v>
      </c>
      <c r="N136" s="38">
        <f>SUM(N131,N127,N125,N123,N121,N119,N114,N112,N135,)</f>
        <v>0</v>
      </c>
      <c r="O136" s="38">
        <f>SUM(O131,O127,O125,O123,O121,O119,O114,O112,O135,)</f>
        <v>0</v>
      </c>
      <c r="P136" s="38">
        <f>SUM(P131,P127,P125,P123,P121,P119,P114,P112,P135,)</f>
        <v>31</v>
      </c>
      <c r="Q136" s="39">
        <f>R136+T136</f>
        <v>765.2</v>
      </c>
      <c r="R136" s="38">
        <f>SUM(R131,R127,R125,R123,R121,R119,R114,R112,R135,)</f>
        <v>0</v>
      </c>
      <c r="S136" s="38">
        <f>SUM(S131,S127,S125,S123,S121,S119,S114,S112,S135,)</f>
        <v>0</v>
      </c>
      <c r="T136" s="38">
        <f>SUM(T131,T127,T125,T123,T121,T119,T114,T112,T135,)</f>
        <v>765.2</v>
      </c>
      <c r="U136" s="39">
        <f>V136+X136</f>
        <v>0</v>
      </c>
      <c r="V136" s="38">
        <f>SUM(V131,V127,V125,V123,V121,V119,V114,V112,V135,)</f>
        <v>0</v>
      </c>
      <c r="W136" s="38">
        <f>SUM(W131,W127,W125,W123,W121,W119,W114,W112,W135,)</f>
        <v>0</v>
      </c>
      <c r="X136" s="41">
        <f>SUM(X131,X127,X125,X123,X121,X119,X114,X112,X135,)</f>
        <v>0</v>
      </c>
      <c r="Y136" s="3"/>
      <c r="Z136" s="90"/>
      <c r="AA136" s="90"/>
      <c r="AB136" s="90"/>
      <c r="AC136" s="90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</row>
    <row r="137" spans="1:77" s="1" customFormat="1" ht="12" customHeight="1" thickBot="1" x14ac:dyDescent="0.25">
      <c r="A137" s="126">
        <v>3</v>
      </c>
      <c r="B137" s="248" t="s">
        <v>1</v>
      </c>
      <c r="C137" s="249"/>
      <c r="D137" s="249"/>
      <c r="E137" s="249"/>
      <c r="F137" s="249"/>
      <c r="G137" s="249"/>
      <c r="H137" s="250"/>
      <c r="I137" s="42">
        <f>SUM(I73,I108,I136)</f>
        <v>225.2</v>
      </c>
      <c r="J137" s="43">
        <f>SUM(J73,J108,J136)</f>
        <v>199</v>
      </c>
      <c r="K137" s="43">
        <f>SUM(K73,K108,K136)</f>
        <v>47.400000000000006</v>
      </c>
      <c r="L137" s="43">
        <f>SUM(L73,L108,L136)</f>
        <v>42.4</v>
      </c>
      <c r="M137" s="42">
        <f>SUM(M73,M108,M136)</f>
        <v>460.90000000000009</v>
      </c>
      <c r="N137" s="43">
        <f>SUM(N73,N108,N136)</f>
        <v>454.90000000000009</v>
      </c>
      <c r="O137" s="43">
        <f>SUM(O73,O108,O136)</f>
        <v>47.5</v>
      </c>
      <c r="P137" s="44">
        <f>SUM(P73,P108,P136)</f>
        <v>31</v>
      </c>
      <c r="Q137" s="42">
        <f>SUM(Q73,Q108,Q136)</f>
        <v>1328.4</v>
      </c>
      <c r="R137" s="43">
        <f>SUM(R73,R108,R136)</f>
        <v>485.1</v>
      </c>
      <c r="S137" s="43">
        <f>SUM(S73,S108,S136)</f>
        <v>43.5</v>
      </c>
      <c r="T137" s="44">
        <f>SUM(T73,T108,T136)</f>
        <v>868.30000000000007</v>
      </c>
      <c r="U137" s="42">
        <f>SUM(U73,U108,U136)</f>
        <v>177.4</v>
      </c>
      <c r="V137" s="43">
        <f>SUM(V73,V108,V136)</f>
        <v>197.3</v>
      </c>
      <c r="W137" s="43">
        <f>SUM(W73,W108,W136)</f>
        <v>40.5</v>
      </c>
      <c r="X137" s="44">
        <f>SUM(X73,X108,X136)</f>
        <v>5.0999999999999996</v>
      </c>
      <c r="Y137" s="3"/>
      <c r="Z137" s="90"/>
      <c r="AA137" s="90"/>
      <c r="AB137" s="90"/>
      <c r="AC137" s="90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</row>
    <row r="138" spans="1:77" s="1" customFormat="1" ht="12" thickBot="1" x14ac:dyDescent="0.25">
      <c r="A138" s="143">
        <v>4</v>
      </c>
      <c r="B138" s="251" t="s">
        <v>82</v>
      </c>
      <c r="C138" s="252"/>
      <c r="D138" s="252"/>
      <c r="E138" s="252"/>
      <c r="F138" s="252"/>
      <c r="G138" s="252"/>
      <c r="H138" s="252"/>
      <c r="I138" s="252"/>
      <c r="J138" s="252"/>
      <c r="K138" s="252"/>
      <c r="L138" s="252"/>
      <c r="M138" s="252"/>
      <c r="N138" s="252"/>
      <c r="O138" s="252"/>
      <c r="P138" s="252"/>
      <c r="Q138" s="252"/>
      <c r="R138" s="252"/>
      <c r="S138" s="252"/>
      <c r="T138" s="252"/>
      <c r="U138" s="252"/>
      <c r="V138" s="252"/>
      <c r="W138" s="252"/>
      <c r="X138" s="253"/>
      <c r="Y138" s="3"/>
      <c r="Z138" s="90"/>
      <c r="AA138" s="90"/>
      <c r="AB138" s="90"/>
      <c r="AC138" s="90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</row>
    <row r="139" spans="1:77" s="1" customFormat="1" ht="12" thickBot="1" x14ac:dyDescent="0.25">
      <c r="A139" s="143">
        <v>4</v>
      </c>
      <c r="B139" s="132">
        <v>1</v>
      </c>
      <c r="C139" s="230" t="s">
        <v>83</v>
      </c>
      <c r="D139" s="231"/>
      <c r="E139" s="231"/>
      <c r="F139" s="231"/>
      <c r="G139" s="231"/>
      <c r="H139" s="231"/>
      <c r="I139" s="232"/>
      <c r="J139" s="232"/>
      <c r="K139" s="232"/>
      <c r="L139" s="232"/>
      <c r="M139" s="232"/>
      <c r="N139" s="232"/>
      <c r="O139" s="232"/>
      <c r="P139" s="232"/>
      <c r="Q139" s="232"/>
      <c r="R139" s="232"/>
      <c r="S139" s="232"/>
      <c r="T139" s="232"/>
      <c r="U139" s="232"/>
      <c r="V139" s="232"/>
      <c r="W139" s="232"/>
      <c r="X139" s="233"/>
      <c r="Y139" s="3"/>
      <c r="Z139" s="90"/>
      <c r="AA139" s="90"/>
      <c r="AB139" s="90"/>
      <c r="AC139" s="90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</row>
    <row r="140" spans="1:77" s="1" customFormat="1" ht="13.5" customHeight="1" thickBot="1" x14ac:dyDescent="0.25">
      <c r="A140" s="203">
        <v>4</v>
      </c>
      <c r="B140" s="204">
        <v>1</v>
      </c>
      <c r="C140" s="213">
        <v>1</v>
      </c>
      <c r="D140" s="221" t="s">
        <v>117</v>
      </c>
      <c r="E140" s="205">
        <v>2</v>
      </c>
      <c r="F140" s="144" t="s">
        <v>141</v>
      </c>
      <c r="G140" s="144" t="s">
        <v>52</v>
      </c>
      <c r="H140" s="141" t="s">
        <v>8</v>
      </c>
      <c r="I140" s="100">
        <f>SUM(J140,L140)</f>
        <v>0</v>
      </c>
      <c r="J140" s="101"/>
      <c r="K140" s="101"/>
      <c r="L140" s="102"/>
      <c r="M140" s="100">
        <f>SUM(N140,P140)</f>
        <v>0</v>
      </c>
      <c r="N140" s="101"/>
      <c r="O140" s="101"/>
      <c r="P140" s="102"/>
      <c r="Q140" s="30">
        <f>SUM(R140,T140)</f>
        <v>15</v>
      </c>
      <c r="R140" s="101"/>
      <c r="S140" s="101"/>
      <c r="T140" s="102">
        <v>15</v>
      </c>
      <c r="U140" s="30">
        <f>SUM(V140,X140)</f>
        <v>15</v>
      </c>
      <c r="V140" s="101"/>
      <c r="W140" s="101"/>
      <c r="X140" s="102">
        <v>15</v>
      </c>
      <c r="Y140" s="3"/>
      <c r="Z140" s="90"/>
      <c r="AA140" s="90"/>
      <c r="AB140" s="90"/>
      <c r="AC140" s="90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</row>
    <row r="141" spans="1:77" s="1" customFormat="1" ht="13.5" customHeight="1" thickBot="1" x14ac:dyDescent="0.25">
      <c r="A141" s="203"/>
      <c r="B141" s="204"/>
      <c r="C141" s="213"/>
      <c r="D141" s="221"/>
      <c r="E141" s="205"/>
      <c r="F141" s="208" t="s">
        <v>2</v>
      </c>
      <c r="G141" s="209"/>
      <c r="H141" s="210"/>
      <c r="I141" s="37">
        <f t="shared" ref="I141:P141" si="82">SUM(I140)</f>
        <v>0</v>
      </c>
      <c r="J141" s="35">
        <f t="shared" si="82"/>
        <v>0</v>
      </c>
      <c r="K141" s="35">
        <f t="shared" si="82"/>
        <v>0</v>
      </c>
      <c r="L141" s="36">
        <f t="shared" si="82"/>
        <v>0</v>
      </c>
      <c r="M141" s="37">
        <f t="shared" si="82"/>
        <v>0</v>
      </c>
      <c r="N141" s="35">
        <f t="shared" si="82"/>
        <v>0</v>
      </c>
      <c r="O141" s="35">
        <f t="shared" si="82"/>
        <v>0</v>
      </c>
      <c r="P141" s="36">
        <f t="shared" si="82"/>
        <v>0</v>
      </c>
      <c r="Q141" s="34">
        <f t="shared" ref="Q141:X141" si="83">SUM(Q140)</f>
        <v>15</v>
      </c>
      <c r="R141" s="35">
        <f t="shared" si="83"/>
        <v>0</v>
      </c>
      <c r="S141" s="35">
        <f t="shared" si="83"/>
        <v>0</v>
      </c>
      <c r="T141" s="36">
        <f t="shared" si="83"/>
        <v>15</v>
      </c>
      <c r="U141" s="34">
        <f t="shared" si="83"/>
        <v>15</v>
      </c>
      <c r="V141" s="35">
        <f t="shared" si="83"/>
        <v>0</v>
      </c>
      <c r="W141" s="35">
        <f t="shared" si="83"/>
        <v>0</v>
      </c>
      <c r="X141" s="36">
        <f t="shared" si="83"/>
        <v>15</v>
      </c>
      <c r="Y141" s="3"/>
      <c r="Z141" s="90"/>
      <c r="AA141" s="90"/>
      <c r="AB141" s="90"/>
      <c r="AC141" s="90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</row>
    <row r="142" spans="1:77" s="1" customFormat="1" ht="13.5" customHeight="1" thickBot="1" x14ac:dyDescent="0.25">
      <c r="A142" s="203">
        <v>4</v>
      </c>
      <c r="B142" s="204">
        <v>1</v>
      </c>
      <c r="C142" s="213">
        <v>2</v>
      </c>
      <c r="D142" s="221" t="s">
        <v>80</v>
      </c>
      <c r="E142" s="205">
        <v>21</v>
      </c>
      <c r="F142" s="144" t="s">
        <v>141</v>
      </c>
      <c r="G142" s="144" t="s">
        <v>50</v>
      </c>
      <c r="H142" s="141" t="s">
        <v>8</v>
      </c>
      <c r="I142" s="33">
        <f>SUM(J142,L142)</f>
        <v>6.6</v>
      </c>
      <c r="J142" s="101"/>
      <c r="K142" s="101"/>
      <c r="L142" s="102">
        <v>6.6</v>
      </c>
      <c r="M142" s="100">
        <f>SUM(N142,P142)</f>
        <v>10</v>
      </c>
      <c r="N142" s="101"/>
      <c r="O142" s="101"/>
      <c r="P142" s="102">
        <v>10</v>
      </c>
      <c r="Q142" s="46">
        <f>SUM(R142,T142)</f>
        <v>10</v>
      </c>
      <c r="R142" s="101"/>
      <c r="S142" s="101"/>
      <c r="T142" s="102">
        <v>10</v>
      </c>
      <c r="U142" s="46">
        <f>SUM(V142,X142)</f>
        <v>10</v>
      </c>
      <c r="V142" s="101"/>
      <c r="W142" s="101"/>
      <c r="X142" s="102">
        <v>10</v>
      </c>
      <c r="Y142" s="3"/>
      <c r="Z142" s="90"/>
      <c r="AA142" s="90"/>
      <c r="AB142" s="90"/>
      <c r="AC142" s="90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</row>
    <row r="143" spans="1:77" s="1" customFormat="1" ht="13.5" customHeight="1" thickBot="1" x14ac:dyDescent="0.25">
      <c r="A143" s="203"/>
      <c r="B143" s="204"/>
      <c r="C143" s="213"/>
      <c r="D143" s="221"/>
      <c r="E143" s="205"/>
      <c r="F143" s="208" t="s">
        <v>2</v>
      </c>
      <c r="G143" s="209"/>
      <c r="H143" s="210"/>
      <c r="I143" s="37">
        <f t="shared" ref="I143:P143" si="84">SUM(I142)</f>
        <v>6.6</v>
      </c>
      <c r="J143" s="35">
        <f t="shared" si="84"/>
        <v>0</v>
      </c>
      <c r="K143" s="35">
        <f t="shared" si="84"/>
        <v>0</v>
      </c>
      <c r="L143" s="36">
        <f t="shared" si="84"/>
        <v>6.6</v>
      </c>
      <c r="M143" s="37">
        <f t="shared" si="84"/>
        <v>10</v>
      </c>
      <c r="N143" s="35">
        <f t="shared" si="84"/>
        <v>0</v>
      </c>
      <c r="O143" s="35">
        <f t="shared" si="84"/>
        <v>0</v>
      </c>
      <c r="P143" s="36">
        <f t="shared" si="84"/>
        <v>10</v>
      </c>
      <c r="Q143" s="34">
        <f t="shared" ref="Q143:X143" si="85">SUM(Q142)</f>
        <v>10</v>
      </c>
      <c r="R143" s="35">
        <f t="shared" si="85"/>
        <v>0</v>
      </c>
      <c r="S143" s="35">
        <f t="shared" si="85"/>
        <v>0</v>
      </c>
      <c r="T143" s="36">
        <f t="shared" si="85"/>
        <v>10</v>
      </c>
      <c r="U143" s="34">
        <f t="shared" si="85"/>
        <v>10</v>
      </c>
      <c r="V143" s="35">
        <f t="shared" si="85"/>
        <v>0</v>
      </c>
      <c r="W143" s="35">
        <f t="shared" si="85"/>
        <v>0</v>
      </c>
      <c r="X143" s="36">
        <f t="shared" si="85"/>
        <v>10</v>
      </c>
      <c r="Y143" s="3"/>
      <c r="Z143" s="90"/>
      <c r="AA143" s="90"/>
      <c r="AB143" s="90"/>
      <c r="AC143" s="90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</row>
    <row r="144" spans="1:77" s="1" customFormat="1" ht="24.75" customHeight="1" thickBot="1" x14ac:dyDescent="0.25">
      <c r="A144" s="203">
        <v>4</v>
      </c>
      <c r="B144" s="204">
        <v>1</v>
      </c>
      <c r="C144" s="213">
        <v>3</v>
      </c>
      <c r="D144" s="221" t="s">
        <v>66</v>
      </c>
      <c r="E144" s="205">
        <v>20</v>
      </c>
      <c r="F144" s="144" t="s">
        <v>141</v>
      </c>
      <c r="G144" s="144" t="s">
        <v>59</v>
      </c>
      <c r="H144" s="141" t="s">
        <v>8</v>
      </c>
      <c r="I144" s="33">
        <f>SUM(J144,L144)</f>
        <v>5.5</v>
      </c>
      <c r="J144" s="101"/>
      <c r="K144" s="101"/>
      <c r="L144" s="102">
        <v>5.5</v>
      </c>
      <c r="M144" s="100">
        <f>SUM(N144,P144)</f>
        <v>0</v>
      </c>
      <c r="N144" s="101"/>
      <c r="O144" s="101"/>
      <c r="P144" s="102"/>
      <c r="Q144" s="46">
        <f>SUM(R144,T144)</f>
        <v>0</v>
      </c>
      <c r="R144" s="101"/>
      <c r="S144" s="101"/>
      <c r="T144" s="102"/>
      <c r="U144" s="46">
        <f>SUM(V144,X144)</f>
        <v>0</v>
      </c>
      <c r="V144" s="101"/>
      <c r="W144" s="101"/>
      <c r="X144" s="102"/>
      <c r="Y144" s="3"/>
      <c r="Z144" s="90"/>
      <c r="AA144" s="90"/>
      <c r="AB144" s="90"/>
      <c r="AC144" s="90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</row>
    <row r="145" spans="1:77" s="9" customFormat="1" ht="24.75" customHeight="1" thickBot="1" x14ac:dyDescent="0.25">
      <c r="A145" s="203"/>
      <c r="B145" s="204"/>
      <c r="C145" s="213"/>
      <c r="D145" s="221"/>
      <c r="E145" s="205"/>
      <c r="F145" s="224" t="s">
        <v>2</v>
      </c>
      <c r="G145" s="225"/>
      <c r="H145" s="226"/>
      <c r="I145" s="37">
        <f t="shared" ref="I145:P145" si="86">SUM(I144)</f>
        <v>5.5</v>
      </c>
      <c r="J145" s="35">
        <f t="shared" si="86"/>
        <v>0</v>
      </c>
      <c r="K145" s="35">
        <f t="shared" si="86"/>
        <v>0</v>
      </c>
      <c r="L145" s="36">
        <f t="shared" si="86"/>
        <v>5.5</v>
      </c>
      <c r="M145" s="37">
        <f t="shared" si="86"/>
        <v>0</v>
      </c>
      <c r="N145" s="35">
        <f t="shared" si="86"/>
        <v>0</v>
      </c>
      <c r="O145" s="35">
        <f t="shared" si="86"/>
        <v>0</v>
      </c>
      <c r="P145" s="36">
        <f t="shared" si="86"/>
        <v>0</v>
      </c>
      <c r="Q145" s="37">
        <f t="shared" ref="Q145:X145" si="87">SUM(Q144)</f>
        <v>0</v>
      </c>
      <c r="R145" s="35">
        <f t="shared" si="87"/>
        <v>0</v>
      </c>
      <c r="S145" s="35">
        <f t="shared" si="87"/>
        <v>0</v>
      </c>
      <c r="T145" s="36">
        <f t="shared" si="87"/>
        <v>0</v>
      </c>
      <c r="U145" s="37">
        <f t="shared" si="87"/>
        <v>0</v>
      </c>
      <c r="V145" s="35">
        <f t="shared" si="87"/>
        <v>0</v>
      </c>
      <c r="W145" s="35">
        <f t="shared" si="87"/>
        <v>0</v>
      </c>
      <c r="X145" s="36">
        <f t="shared" si="87"/>
        <v>0</v>
      </c>
      <c r="Y145" s="6"/>
      <c r="Z145" s="90"/>
      <c r="AA145" s="90"/>
      <c r="AB145" s="90"/>
      <c r="AC145" s="90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</row>
    <row r="146" spans="1:77" s="1" customFormat="1" ht="33.75" customHeight="1" thickBot="1" x14ac:dyDescent="0.25">
      <c r="A146" s="203">
        <v>4</v>
      </c>
      <c r="B146" s="204">
        <v>1</v>
      </c>
      <c r="C146" s="213">
        <v>5</v>
      </c>
      <c r="D146" s="221" t="s">
        <v>94</v>
      </c>
      <c r="E146" s="205">
        <v>2</v>
      </c>
      <c r="F146" s="116" t="s">
        <v>141</v>
      </c>
      <c r="G146" s="116" t="s">
        <v>85</v>
      </c>
      <c r="H146" s="122" t="s">
        <v>8</v>
      </c>
      <c r="I146" s="100">
        <f>SUM(J146,L146)</f>
        <v>0</v>
      </c>
      <c r="J146" s="101"/>
      <c r="K146" s="101"/>
      <c r="L146" s="102"/>
      <c r="M146" s="100">
        <f>SUM(N146,P146)</f>
        <v>10.1</v>
      </c>
      <c r="N146" s="101"/>
      <c r="O146" s="101"/>
      <c r="P146" s="102">
        <v>10.1</v>
      </c>
      <c r="Q146" s="30">
        <f>SUM(R146,T146)</f>
        <v>0</v>
      </c>
      <c r="R146" s="31"/>
      <c r="S146" s="31"/>
      <c r="T146" s="32"/>
      <c r="U146" s="30">
        <f>SUM(V146,X146)</f>
        <v>0</v>
      </c>
      <c r="V146" s="31"/>
      <c r="W146" s="31"/>
      <c r="X146" s="32"/>
      <c r="Y146" s="3"/>
      <c r="Z146" s="90"/>
      <c r="AA146" s="90"/>
      <c r="AB146" s="90"/>
      <c r="AC146" s="90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</row>
    <row r="147" spans="1:77" s="1" customFormat="1" ht="33.75" customHeight="1" thickBot="1" x14ac:dyDescent="0.25">
      <c r="A147" s="203"/>
      <c r="B147" s="204"/>
      <c r="C147" s="213"/>
      <c r="D147" s="221"/>
      <c r="E147" s="205"/>
      <c r="F147" s="224" t="s">
        <v>2</v>
      </c>
      <c r="G147" s="225"/>
      <c r="H147" s="226"/>
      <c r="I147" s="37">
        <f t="shared" ref="I147:P147" si="88">SUM(I146)</f>
        <v>0</v>
      </c>
      <c r="J147" s="35">
        <f t="shared" si="88"/>
        <v>0</v>
      </c>
      <c r="K147" s="35">
        <f t="shared" si="88"/>
        <v>0</v>
      </c>
      <c r="L147" s="36">
        <f t="shared" si="88"/>
        <v>0</v>
      </c>
      <c r="M147" s="37">
        <f t="shared" si="88"/>
        <v>10.1</v>
      </c>
      <c r="N147" s="35">
        <f t="shared" si="88"/>
        <v>0</v>
      </c>
      <c r="O147" s="35">
        <f t="shared" si="88"/>
        <v>0</v>
      </c>
      <c r="P147" s="36">
        <f t="shared" si="88"/>
        <v>10.1</v>
      </c>
      <c r="Q147" s="37">
        <f t="shared" ref="Q147:X147" si="89">SUM(Q146)</f>
        <v>0</v>
      </c>
      <c r="R147" s="35">
        <f t="shared" si="89"/>
        <v>0</v>
      </c>
      <c r="S147" s="35">
        <f t="shared" si="89"/>
        <v>0</v>
      </c>
      <c r="T147" s="36">
        <f t="shared" si="89"/>
        <v>0</v>
      </c>
      <c r="U147" s="37">
        <f t="shared" si="89"/>
        <v>0</v>
      </c>
      <c r="V147" s="35">
        <f t="shared" si="89"/>
        <v>0</v>
      </c>
      <c r="W147" s="35">
        <f t="shared" si="89"/>
        <v>0</v>
      </c>
      <c r="X147" s="36">
        <f t="shared" si="89"/>
        <v>0</v>
      </c>
      <c r="Y147" s="3"/>
      <c r="Z147" s="90"/>
      <c r="AA147" s="90"/>
      <c r="AB147" s="90"/>
      <c r="AC147" s="90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</row>
    <row r="148" spans="1:77" s="1" customFormat="1" ht="12.75" customHeight="1" thickBot="1" x14ac:dyDescent="0.25">
      <c r="A148" s="118">
        <v>4</v>
      </c>
      <c r="B148" s="119">
        <v>1</v>
      </c>
      <c r="C148" s="227" t="s">
        <v>0</v>
      </c>
      <c r="D148" s="228"/>
      <c r="E148" s="228"/>
      <c r="F148" s="228"/>
      <c r="G148" s="228"/>
      <c r="H148" s="229"/>
      <c r="I148" s="76">
        <f>SUM(L148,J148)</f>
        <v>12.1</v>
      </c>
      <c r="J148" s="62">
        <f>SUM(J147,J145,J143,J141,)</f>
        <v>0</v>
      </c>
      <c r="K148" s="62">
        <f t="shared" ref="K148:L148" si="90">SUM(K147,K145,K143,K141,)</f>
        <v>0</v>
      </c>
      <c r="L148" s="62">
        <f t="shared" si="90"/>
        <v>12.1</v>
      </c>
      <c r="M148" s="76">
        <f>SUM(P148,N148)</f>
        <v>20.100000000000001</v>
      </c>
      <c r="N148" s="62">
        <f>SUM(N147,N145,N143,N141,)</f>
        <v>0</v>
      </c>
      <c r="O148" s="62">
        <f t="shared" ref="O148" si="91">SUM(O147,O145,O143,O141,)</f>
        <v>0</v>
      </c>
      <c r="P148" s="62">
        <f t="shared" ref="P148" si="92">SUM(P147,P145,P143,P141,)</f>
        <v>20.100000000000001</v>
      </c>
      <c r="Q148" s="76">
        <f>SUM(T148,R148)</f>
        <v>25</v>
      </c>
      <c r="R148" s="62">
        <f>SUM(R147,R145,R143,R141,)</f>
        <v>0</v>
      </c>
      <c r="S148" s="62">
        <f t="shared" ref="S148" si="93">SUM(S147,S145,S143,S141,)</f>
        <v>0</v>
      </c>
      <c r="T148" s="62">
        <f t="shared" ref="T148" si="94">SUM(T147,T145,T143,T141,)</f>
        <v>25</v>
      </c>
      <c r="U148" s="39">
        <f>SUM(X148,V148)</f>
        <v>25</v>
      </c>
      <c r="V148" s="62">
        <f>SUM(V147,V145,V143,V141,)</f>
        <v>0</v>
      </c>
      <c r="W148" s="62">
        <f t="shared" ref="W148" si="95">SUM(W147,W145,W143,W141,)</f>
        <v>0</v>
      </c>
      <c r="X148" s="77">
        <f t="shared" ref="X148" si="96">SUM(X147,X145,X143,X141,)</f>
        <v>25</v>
      </c>
      <c r="Y148" s="3"/>
      <c r="Z148" s="90"/>
      <c r="AA148" s="90"/>
      <c r="AB148" s="90"/>
      <c r="AC148" s="90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</row>
    <row r="149" spans="1:77" s="1" customFormat="1" ht="12.75" customHeight="1" thickBot="1" x14ac:dyDescent="0.25">
      <c r="A149" s="108">
        <v>4</v>
      </c>
      <c r="B149" s="132">
        <v>2</v>
      </c>
      <c r="C149" s="230" t="s">
        <v>138</v>
      </c>
      <c r="D149" s="231"/>
      <c r="E149" s="231"/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2"/>
      <c r="R149" s="232"/>
      <c r="S149" s="232"/>
      <c r="T149" s="232"/>
      <c r="U149" s="232"/>
      <c r="V149" s="232"/>
      <c r="W149" s="232"/>
      <c r="X149" s="233"/>
      <c r="Y149" s="3"/>
      <c r="Z149" s="90"/>
      <c r="AA149" s="90"/>
      <c r="AB149" s="90"/>
      <c r="AC149" s="90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</row>
    <row r="150" spans="1:77" s="11" customFormat="1" ht="30.75" customHeight="1" thickBot="1" x14ac:dyDescent="0.25">
      <c r="A150" s="203">
        <v>4</v>
      </c>
      <c r="B150" s="204">
        <v>2</v>
      </c>
      <c r="C150" s="213">
        <v>1</v>
      </c>
      <c r="D150" s="215" t="s">
        <v>121</v>
      </c>
      <c r="E150" s="205">
        <v>2</v>
      </c>
      <c r="F150" s="135" t="s">
        <v>141</v>
      </c>
      <c r="G150" s="135" t="s">
        <v>136</v>
      </c>
      <c r="H150" s="128" t="s">
        <v>8</v>
      </c>
      <c r="I150" s="46">
        <f>SUM(J150,L150)</f>
        <v>0</v>
      </c>
      <c r="J150" s="101"/>
      <c r="K150" s="101"/>
      <c r="L150" s="102"/>
      <c r="M150" s="46">
        <f>SUM(N150,P150)</f>
        <v>4.9000000000000004</v>
      </c>
      <c r="N150" s="31">
        <v>4.9000000000000004</v>
      </c>
      <c r="O150" s="101"/>
      <c r="P150" s="78"/>
      <c r="Q150" s="100">
        <f>SUM(R150,T150)</f>
        <v>0</v>
      </c>
      <c r="R150" s="101"/>
      <c r="S150" s="101"/>
      <c r="T150" s="102"/>
      <c r="U150" s="100">
        <f>SUM(V150,X150)</f>
        <v>0</v>
      </c>
      <c r="V150" s="101"/>
      <c r="W150" s="101"/>
      <c r="X150" s="102"/>
      <c r="Y150" s="10"/>
      <c r="Z150" s="90"/>
      <c r="AA150" s="90"/>
      <c r="AB150" s="90"/>
      <c r="AC150" s="9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</row>
    <row r="151" spans="1:77" s="1" customFormat="1" ht="30.75" customHeight="1" thickBot="1" x14ac:dyDescent="0.25">
      <c r="A151" s="203"/>
      <c r="B151" s="204"/>
      <c r="C151" s="213"/>
      <c r="D151" s="215"/>
      <c r="E151" s="205"/>
      <c r="F151" s="208" t="s">
        <v>2</v>
      </c>
      <c r="G151" s="209"/>
      <c r="H151" s="210"/>
      <c r="I151" s="68">
        <f>J151+L151</f>
        <v>0</v>
      </c>
      <c r="J151" s="35">
        <f>SUM(J150)</f>
        <v>0</v>
      </c>
      <c r="K151" s="35">
        <f>SUM(K150)</f>
        <v>0</v>
      </c>
      <c r="L151" s="35">
        <f>SUM(L150)</f>
        <v>0</v>
      </c>
      <c r="M151" s="68">
        <f>N151+P151</f>
        <v>4.9000000000000004</v>
      </c>
      <c r="N151" s="35">
        <f>SUM(N150)</f>
        <v>4.9000000000000004</v>
      </c>
      <c r="O151" s="35">
        <f>SUM(O150)</f>
        <v>0</v>
      </c>
      <c r="P151" s="52">
        <f>SUM(P150)</f>
        <v>0</v>
      </c>
      <c r="Q151" s="68">
        <f>R151+T151</f>
        <v>0</v>
      </c>
      <c r="R151" s="35">
        <f>SUM(R150)</f>
        <v>0</v>
      </c>
      <c r="S151" s="35">
        <f>SUM(S150)</f>
        <v>0</v>
      </c>
      <c r="T151" s="36">
        <f>SUM(T150)</f>
        <v>0</v>
      </c>
      <c r="U151" s="68">
        <f>V151+X151</f>
        <v>0</v>
      </c>
      <c r="V151" s="35">
        <f>SUM(V150)</f>
        <v>0</v>
      </c>
      <c r="W151" s="35">
        <f>SUM(W150)</f>
        <v>0</v>
      </c>
      <c r="X151" s="36">
        <f>SUM(X150)</f>
        <v>0</v>
      </c>
      <c r="Y151" s="3"/>
      <c r="Z151" s="90"/>
      <c r="AA151" s="90"/>
      <c r="AB151" s="90"/>
      <c r="AC151" s="90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</row>
    <row r="152" spans="1:77" s="11" customFormat="1" ht="39.75" customHeight="1" thickBot="1" x14ac:dyDescent="0.25">
      <c r="A152" s="203">
        <v>4</v>
      </c>
      <c r="B152" s="204">
        <v>2</v>
      </c>
      <c r="C152" s="213">
        <v>2</v>
      </c>
      <c r="D152" s="215" t="s">
        <v>122</v>
      </c>
      <c r="E152" s="205">
        <v>2</v>
      </c>
      <c r="F152" s="135" t="s">
        <v>141</v>
      </c>
      <c r="G152" s="135" t="s">
        <v>137</v>
      </c>
      <c r="H152" s="128" t="s">
        <v>8</v>
      </c>
      <c r="I152" s="46">
        <f>SUM(J152,L152)</f>
        <v>0</v>
      </c>
      <c r="J152" s="101"/>
      <c r="K152" s="101"/>
      <c r="L152" s="102"/>
      <c r="M152" s="46">
        <f>SUM(N152,P152)</f>
        <v>0</v>
      </c>
      <c r="N152" s="101"/>
      <c r="O152" s="101"/>
      <c r="P152" s="78"/>
      <c r="Q152" s="100">
        <f>SUM(R152,T152)</f>
        <v>60</v>
      </c>
      <c r="R152" s="101"/>
      <c r="S152" s="101"/>
      <c r="T152" s="102">
        <v>60</v>
      </c>
      <c r="U152" s="100">
        <f>SUM(V152,X152)</f>
        <v>60</v>
      </c>
      <c r="V152" s="101"/>
      <c r="W152" s="101"/>
      <c r="X152" s="102">
        <v>60</v>
      </c>
      <c r="Y152" s="10"/>
      <c r="Z152" s="90"/>
      <c r="AA152" s="90"/>
      <c r="AB152" s="90"/>
      <c r="AC152" s="9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</row>
    <row r="153" spans="1:77" s="1" customFormat="1" ht="39.75" customHeight="1" thickBot="1" x14ac:dyDescent="0.25">
      <c r="A153" s="203"/>
      <c r="B153" s="204"/>
      <c r="C153" s="213"/>
      <c r="D153" s="215"/>
      <c r="E153" s="205"/>
      <c r="F153" s="208" t="s">
        <v>2</v>
      </c>
      <c r="G153" s="209"/>
      <c r="H153" s="210"/>
      <c r="I153" s="68">
        <f>J153+L153</f>
        <v>0</v>
      </c>
      <c r="J153" s="35">
        <f>SUM(J152)</f>
        <v>0</v>
      </c>
      <c r="K153" s="35">
        <f>SUM(K152)</f>
        <v>0</v>
      </c>
      <c r="L153" s="35">
        <f>SUM(L152)</f>
        <v>0</v>
      </c>
      <c r="M153" s="68">
        <f>N153+P153</f>
        <v>0</v>
      </c>
      <c r="N153" s="35">
        <f>SUM(N152)</f>
        <v>0</v>
      </c>
      <c r="O153" s="35">
        <f>SUM(O152)</f>
        <v>0</v>
      </c>
      <c r="P153" s="52">
        <f>SUM(P152)</f>
        <v>0</v>
      </c>
      <c r="Q153" s="68">
        <f>R153+T153</f>
        <v>60</v>
      </c>
      <c r="R153" s="35">
        <f>SUM(R152)</f>
        <v>0</v>
      </c>
      <c r="S153" s="35">
        <f>SUM(S152)</f>
        <v>0</v>
      </c>
      <c r="T153" s="36">
        <f>SUM(T152)</f>
        <v>60</v>
      </c>
      <c r="U153" s="68">
        <f>V153+X153</f>
        <v>60</v>
      </c>
      <c r="V153" s="35">
        <f>SUM(V152)</f>
        <v>0</v>
      </c>
      <c r="W153" s="35">
        <f>SUM(W152)</f>
        <v>0</v>
      </c>
      <c r="X153" s="36">
        <f>SUM(X152)</f>
        <v>60</v>
      </c>
      <c r="Y153" s="3"/>
      <c r="Z153" s="90"/>
      <c r="AA153" s="90"/>
      <c r="AB153" s="90"/>
      <c r="AC153" s="90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</row>
    <row r="154" spans="1:77" s="11" customFormat="1" ht="39" customHeight="1" thickBot="1" x14ac:dyDescent="0.25">
      <c r="A154" s="203">
        <v>4</v>
      </c>
      <c r="B154" s="204">
        <v>2</v>
      </c>
      <c r="C154" s="213">
        <v>3</v>
      </c>
      <c r="D154" s="215" t="s">
        <v>194</v>
      </c>
      <c r="E154" s="205">
        <v>2</v>
      </c>
      <c r="F154" s="135" t="s">
        <v>141</v>
      </c>
      <c r="G154" s="134" t="s">
        <v>176</v>
      </c>
      <c r="H154" s="128" t="s">
        <v>8</v>
      </c>
      <c r="I154" s="46">
        <f>SUM(J154,L154)</f>
        <v>0</v>
      </c>
      <c r="J154" s="101"/>
      <c r="K154" s="101"/>
      <c r="L154" s="102"/>
      <c r="M154" s="46">
        <f>SUM(N154,P154)</f>
        <v>0</v>
      </c>
      <c r="N154" s="101"/>
      <c r="O154" s="101"/>
      <c r="P154" s="78"/>
      <c r="Q154" s="100">
        <f>SUM(R154,T154)</f>
        <v>50</v>
      </c>
      <c r="R154" s="101"/>
      <c r="S154" s="101"/>
      <c r="T154" s="102">
        <v>50</v>
      </c>
      <c r="U154" s="100">
        <f>SUM(V154,X154)</f>
        <v>50</v>
      </c>
      <c r="V154" s="101"/>
      <c r="W154" s="101"/>
      <c r="X154" s="102">
        <v>50</v>
      </c>
      <c r="Y154" s="10"/>
      <c r="Z154" s="90"/>
      <c r="AA154" s="90"/>
      <c r="AB154" s="90"/>
      <c r="AC154" s="9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</row>
    <row r="155" spans="1:77" s="1" customFormat="1" ht="39" customHeight="1" thickBot="1" x14ac:dyDescent="0.25">
      <c r="A155" s="203"/>
      <c r="B155" s="204"/>
      <c r="C155" s="213"/>
      <c r="D155" s="215"/>
      <c r="E155" s="205"/>
      <c r="F155" s="208" t="s">
        <v>2</v>
      </c>
      <c r="G155" s="209"/>
      <c r="H155" s="210"/>
      <c r="I155" s="37">
        <f t="shared" ref="I155:X155" si="97">SUM(I154)</f>
        <v>0</v>
      </c>
      <c r="J155" s="35">
        <f t="shared" si="97"/>
        <v>0</v>
      </c>
      <c r="K155" s="35">
        <f t="shared" si="97"/>
        <v>0</v>
      </c>
      <c r="L155" s="36">
        <f t="shared" si="97"/>
        <v>0</v>
      </c>
      <c r="M155" s="37">
        <f t="shared" si="97"/>
        <v>0</v>
      </c>
      <c r="N155" s="35">
        <f t="shared" si="97"/>
        <v>0</v>
      </c>
      <c r="O155" s="35">
        <f t="shared" si="97"/>
        <v>0</v>
      </c>
      <c r="P155" s="36">
        <f t="shared" si="97"/>
        <v>0</v>
      </c>
      <c r="Q155" s="37">
        <f t="shared" si="97"/>
        <v>50</v>
      </c>
      <c r="R155" s="35">
        <f t="shared" si="97"/>
        <v>0</v>
      </c>
      <c r="S155" s="35">
        <f t="shared" si="97"/>
        <v>0</v>
      </c>
      <c r="T155" s="36">
        <f t="shared" si="97"/>
        <v>50</v>
      </c>
      <c r="U155" s="37">
        <f t="shared" si="97"/>
        <v>50</v>
      </c>
      <c r="V155" s="35">
        <f t="shared" si="97"/>
        <v>0</v>
      </c>
      <c r="W155" s="35">
        <f t="shared" si="97"/>
        <v>0</v>
      </c>
      <c r="X155" s="36">
        <f t="shared" si="97"/>
        <v>50</v>
      </c>
      <c r="Y155" s="3"/>
      <c r="Z155" s="90"/>
      <c r="AA155" s="90"/>
      <c r="AB155" s="90"/>
      <c r="AC155" s="90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</row>
    <row r="156" spans="1:77" s="13" customFormat="1" ht="12" customHeight="1" thickBot="1" x14ac:dyDescent="0.25">
      <c r="A156" s="118">
        <v>4</v>
      </c>
      <c r="B156" s="119">
        <v>2</v>
      </c>
      <c r="C156" s="227" t="s">
        <v>0</v>
      </c>
      <c r="D156" s="228"/>
      <c r="E156" s="228"/>
      <c r="F156" s="228"/>
      <c r="G156" s="228"/>
      <c r="H156" s="229"/>
      <c r="I156" s="76">
        <f>J156+L156</f>
        <v>0</v>
      </c>
      <c r="J156" s="62">
        <f>SUM(J151,J153,J155)</f>
        <v>0</v>
      </c>
      <c r="K156" s="62">
        <f t="shared" ref="K156:L156" si="98">SUM(K151,K153,K155)</f>
        <v>0</v>
      </c>
      <c r="L156" s="62">
        <f t="shared" si="98"/>
        <v>0</v>
      </c>
      <c r="M156" s="76">
        <f>N156+P156</f>
        <v>4.9000000000000004</v>
      </c>
      <c r="N156" s="62">
        <f>SUM(N151,N153,N155)</f>
        <v>4.9000000000000004</v>
      </c>
      <c r="O156" s="62">
        <f t="shared" ref="O156" si="99">SUM(O151,O153,O155)</f>
        <v>0</v>
      </c>
      <c r="P156" s="62">
        <f t="shared" ref="P156" si="100">SUM(P151,P153,P155)</f>
        <v>0</v>
      </c>
      <c r="Q156" s="79">
        <f>R156+T156</f>
        <v>110</v>
      </c>
      <c r="R156" s="62">
        <f>SUM(R151,R153,R155)</f>
        <v>0</v>
      </c>
      <c r="S156" s="62">
        <f t="shared" ref="S156" si="101">SUM(S151,S153,S155)</f>
        <v>0</v>
      </c>
      <c r="T156" s="62">
        <f t="shared" ref="T156" si="102">SUM(T151,T153,T155)</f>
        <v>110</v>
      </c>
      <c r="U156" s="79">
        <f>V156+X156</f>
        <v>110</v>
      </c>
      <c r="V156" s="62">
        <f>SUM(V151,V153,V155)</f>
        <v>0</v>
      </c>
      <c r="W156" s="62">
        <f t="shared" ref="W156" si="103">SUM(W151,W153,W155)</f>
        <v>0</v>
      </c>
      <c r="X156" s="77">
        <f t="shared" ref="X156" si="104">SUM(X151,X153,X155)</f>
        <v>110</v>
      </c>
      <c r="Y156" s="12"/>
      <c r="Z156" s="90"/>
      <c r="AA156" s="90"/>
      <c r="AB156" s="90"/>
      <c r="AC156" s="90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</row>
    <row r="157" spans="1:77" s="13" customFormat="1" ht="12" thickBot="1" x14ac:dyDescent="0.25">
      <c r="A157" s="108">
        <v>4</v>
      </c>
      <c r="B157" s="132">
        <v>3</v>
      </c>
      <c r="C157" s="230" t="s">
        <v>35</v>
      </c>
      <c r="D157" s="231"/>
      <c r="E157" s="231"/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  <c r="R157" s="231"/>
      <c r="S157" s="231"/>
      <c r="T157" s="231"/>
      <c r="U157" s="231"/>
      <c r="V157" s="231"/>
      <c r="W157" s="231"/>
      <c r="X157" s="255"/>
      <c r="Y157" s="12"/>
      <c r="Z157" s="90"/>
      <c r="AA157" s="90"/>
      <c r="AB157" s="90"/>
      <c r="AC157" s="90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</row>
    <row r="158" spans="1:77" s="1" customFormat="1" ht="116.25" customHeight="1" thickBot="1" x14ac:dyDescent="0.25">
      <c r="A158" s="203">
        <v>4</v>
      </c>
      <c r="B158" s="204">
        <v>3</v>
      </c>
      <c r="C158" s="256">
        <v>1</v>
      </c>
      <c r="D158" s="216" t="s">
        <v>177</v>
      </c>
      <c r="E158" s="325" t="s">
        <v>27</v>
      </c>
      <c r="F158" s="134" t="s">
        <v>14</v>
      </c>
      <c r="G158" s="134" t="s">
        <v>179</v>
      </c>
      <c r="H158" s="111" t="s">
        <v>8</v>
      </c>
      <c r="I158" s="33">
        <f>SUM(J158,L158)</f>
        <v>0</v>
      </c>
      <c r="J158" s="31"/>
      <c r="K158" s="31"/>
      <c r="L158" s="32"/>
      <c r="M158" s="100">
        <f>SUM(N158,P158)</f>
        <v>0</v>
      </c>
      <c r="N158" s="31"/>
      <c r="O158" s="31"/>
      <c r="P158" s="32"/>
      <c r="Q158" s="33">
        <f>SUM(R158,T158)</f>
        <v>0</v>
      </c>
      <c r="R158" s="31"/>
      <c r="S158" s="31"/>
      <c r="T158" s="32"/>
      <c r="U158" s="33">
        <f>SUM(V158,X158)</f>
        <v>60</v>
      </c>
      <c r="V158" s="31"/>
      <c r="W158" s="31"/>
      <c r="X158" s="32">
        <v>60</v>
      </c>
      <c r="Y158" s="3"/>
      <c r="Z158" s="90"/>
      <c r="AA158" s="90"/>
      <c r="AB158" s="90"/>
      <c r="AC158" s="90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</row>
    <row r="159" spans="1:77" s="7" customFormat="1" ht="15" customHeight="1" thickBot="1" x14ac:dyDescent="0.25">
      <c r="A159" s="203"/>
      <c r="B159" s="204"/>
      <c r="C159" s="237"/>
      <c r="D159" s="217"/>
      <c r="E159" s="241"/>
      <c r="F159" s="224" t="s">
        <v>2</v>
      </c>
      <c r="G159" s="225"/>
      <c r="H159" s="226"/>
      <c r="I159" s="68">
        <f>J159+L159</f>
        <v>0</v>
      </c>
      <c r="J159" s="35">
        <f>SUM(J158)</f>
        <v>0</v>
      </c>
      <c r="K159" s="35">
        <f>SUM(K158)</f>
        <v>0</v>
      </c>
      <c r="L159" s="35">
        <f>SUM(L158)</f>
        <v>0</v>
      </c>
      <c r="M159" s="68">
        <f>N159+P159</f>
        <v>0</v>
      </c>
      <c r="N159" s="35">
        <f>SUM(N158)</f>
        <v>0</v>
      </c>
      <c r="O159" s="35">
        <f>SUM(O158)</f>
        <v>0</v>
      </c>
      <c r="P159" s="52">
        <f>SUM(P158)</f>
        <v>0</v>
      </c>
      <c r="Q159" s="68">
        <f>R159+T159</f>
        <v>0</v>
      </c>
      <c r="R159" s="35">
        <f>SUM(R158)</f>
        <v>0</v>
      </c>
      <c r="S159" s="35">
        <f>SUM(S158)</f>
        <v>0</v>
      </c>
      <c r="T159" s="36">
        <f>SUM(T158)</f>
        <v>0</v>
      </c>
      <c r="U159" s="68">
        <f>V159+X159</f>
        <v>60</v>
      </c>
      <c r="V159" s="35">
        <f>SUM(V158)</f>
        <v>0</v>
      </c>
      <c r="W159" s="35">
        <f>SUM(W158)</f>
        <v>0</v>
      </c>
      <c r="X159" s="36">
        <f>SUM(X158)</f>
        <v>60</v>
      </c>
      <c r="Y159" s="6"/>
      <c r="Z159" s="90"/>
      <c r="AA159" s="90"/>
      <c r="AB159" s="90"/>
      <c r="AC159" s="90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</row>
    <row r="160" spans="1:77" s="1" customFormat="1" ht="15.75" customHeight="1" thickBot="1" x14ac:dyDescent="0.25">
      <c r="A160" s="203">
        <v>4</v>
      </c>
      <c r="B160" s="204">
        <v>3</v>
      </c>
      <c r="C160" s="213">
        <v>2</v>
      </c>
      <c r="D160" s="221" t="s">
        <v>105</v>
      </c>
      <c r="E160" s="205">
        <v>2</v>
      </c>
      <c r="F160" s="135" t="s">
        <v>141</v>
      </c>
      <c r="G160" s="134" t="s">
        <v>106</v>
      </c>
      <c r="H160" s="128" t="s">
        <v>8</v>
      </c>
      <c r="I160" s="100">
        <f>SUM(J160,L160)</f>
        <v>0</v>
      </c>
      <c r="J160" s="101"/>
      <c r="K160" s="101"/>
      <c r="L160" s="102"/>
      <c r="M160" s="100">
        <f>SUM(N160,P160)</f>
        <v>0</v>
      </c>
      <c r="N160" s="101"/>
      <c r="O160" s="101"/>
      <c r="P160" s="102"/>
      <c r="Q160" s="30">
        <f>SUM(R160,T160)</f>
        <v>0</v>
      </c>
      <c r="R160" s="31"/>
      <c r="S160" s="31"/>
      <c r="T160" s="32"/>
      <c r="U160" s="30">
        <f>SUM(V160,X160)</f>
        <v>20</v>
      </c>
      <c r="V160" s="31"/>
      <c r="W160" s="31"/>
      <c r="X160" s="32">
        <v>20</v>
      </c>
      <c r="Y160" s="3"/>
      <c r="Z160" s="90"/>
      <c r="AA160" s="90"/>
      <c r="AB160" s="90"/>
      <c r="AC160" s="90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</row>
    <row r="161" spans="1:77" s="1" customFormat="1" ht="15.75" customHeight="1" thickBot="1" x14ac:dyDescent="0.25">
      <c r="A161" s="203"/>
      <c r="B161" s="204"/>
      <c r="C161" s="213"/>
      <c r="D161" s="221"/>
      <c r="E161" s="205"/>
      <c r="F161" s="224" t="s">
        <v>2</v>
      </c>
      <c r="G161" s="225"/>
      <c r="H161" s="226"/>
      <c r="I161" s="37">
        <f t="shared" ref="I161:P161" si="105">SUM(I160)</f>
        <v>0</v>
      </c>
      <c r="J161" s="35">
        <f t="shared" si="105"/>
        <v>0</v>
      </c>
      <c r="K161" s="35">
        <f t="shared" si="105"/>
        <v>0</v>
      </c>
      <c r="L161" s="36">
        <f t="shared" si="105"/>
        <v>0</v>
      </c>
      <c r="M161" s="37">
        <f t="shared" si="105"/>
        <v>0</v>
      </c>
      <c r="N161" s="35">
        <f t="shared" si="105"/>
        <v>0</v>
      </c>
      <c r="O161" s="35">
        <f t="shared" si="105"/>
        <v>0</v>
      </c>
      <c r="P161" s="36">
        <f t="shared" si="105"/>
        <v>0</v>
      </c>
      <c r="Q161" s="37">
        <f t="shared" ref="Q161:X161" si="106">SUM(Q160)</f>
        <v>0</v>
      </c>
      <c r="R161" s="35">
        <f t="shared" si="106"/>
        <v>0</v>
      </c>
      <c r="S161" s="35">
        <f t="shared" si="106"/>
        <v>0</v>
      </c>
      <c r="T161" s="36">
        <f t="shared" si="106"/>
        <v>0</v>
      </c>
      <c r="U161" s="37">
        <f t="shared" si="106"/>
        <v>20</v>
      </c>
      <c r="V161" s="35">
        <f t="shared" si="106"/>
        <v>0</v>
      </c>
      <c r="W161" s="35">
        <f t="shared" si="106"/>
        <v>0</v>
      </c>
      <c r="X161" s="36">
        <f t="shared" si="106"/>
        <v>20</v>
      </c>
      <c r="Y161" s="3"/>
      <c r="Z161" s="90"/>
      <c r="AA161" s="90"/>
      <c r="AB161" s="90"/>
      <c r="AC161" s="90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</row>
    <row r="162" spans="1:77" s="1" customFormat="1" ht="21" customHeight="1" x14ac:dyDescent="0.2">
      <c r="A162" s="203">
        <v>4</v>
      </c>
      <c r="B162" s="204">
        <v>3</v>
      </c>
      <c r="C162" s="213">
        <v>3</v>
      </c>
      <c r="D162" s="221" t="s">
        <v>87</v>
      </c>
      <c r="E162" s="205">
        <v>2</v>
      </c>
      <c r="F162" s="197" t="s">
        <v>14</v>
      </c>
      <c r="G162" s="197" t="s">
        <v>89</v>
      </c>
      <c r="H162" s="128" t="s">
        <v>8</v>
      </c>
      <c r="I162" s="100">
        <f>SUM(J162,L162)</f>
        <v>0</v>
      </c>
      <c r="J162" s="101"/>
      <c r="K162" s="101"/>
      <c r="L162" s="102"/>
      <c r="M162" s="100">
        <f>SUM(N162,P162)</f>
        <v>0</v>
      </c>
      <c r="N162" s="101"/>
      <c r="O162" s="101"/>
      <c r="P162" s="32"/>
      <c r="Q162" s="30">
        <f>SUM(R162,T162)</f>
        <v>6.5</v>
      </c>
      <c r="R162" s="31"/>
      <c r="S162" s="31"/>
      <c r="T162" s="32">
        <v>6.5</v>
      </c>
      <c r="U162" s="30">
        <f>SUM(V162,X162)</f>
        <v>0</v>
      </c>
      <c r="V162" s="31"/>
      <c r="W162" s="31"/>
      <c r="X162" s="32"/>
      <c r="Y162" s="3"/>
      <c r="Z162" s="90"/>
      <c r="AA162" s="90"/>
      <c r="AB162" s="90"/>
      <c r="AC162" s="90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</row>
    <row r="163" spans="1:77" s="1" customFormat="1" ht="21" customHeight="1" thickBot="1" x14ac:dyDescent="0.25">
      <c r="A163" s="203"/>
      <c r="B163" s="204"/>
      <c r="C163" s="213"/>
      <c r="D163" s="221"/>
      <c r="E163" s="205"/>
      <c r="F163" s="198"/>
      <c r="G163" s="198"/>
      <c r="H163" s="141" t="s">
        <v>26</v>
      </c>
      <c r="I163" s="50">
        <f>SUM(J163,L163)</f>
        <v>0</v>
      </c>
      <c r="J163" s="48"/>
      <c r="K163" s="48"/>
      <c r="L163" s="49"/>
      <c r="M163" s="50">
        <f>SUM(N163,P163)</f>
        <v>0</v>
      </c>
      <c r="N163" s="48"/>
      <c r="O163" s="48"/>
      <c r="P163" s="64"/>
      <c r="Q163" s="65">
        <f>SUM(R163,T163)</f>
        <v>6.5</v>
      </c>
      <c r="R163" s="51"/>
      <c r="S163" s="51"/>
      <c r="T163" s="64">
        <v>6.5</v>
      </c>
      <c r="U163" s="65">
        <f>SUM(V163,X163)</f>
        <v>0</v>
      </c>
      <c r="V163" s="51"/>
      <c r="W163" s="51"/>
      <c r="X163" s="64"/>
      <c r="Y163" s="3"/>
      <c r="Z163" s="90"/>
      <c r="AA163" s="90"/>
      <c r="AB163" s="90"/>
      <c r="AC163" s="90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</row>
    <row r="164" spans="1:77" s="1" customFormat="1" ht="21" customHeight="1" thickBot="1" x14ac:dyDescent="0.25">
      <c r="A164" s="203"/>
      <c r="B164" s="204"/>
      <c r="C164" s="213"/>
      <c r="D164" s="221"/>
      <c r="E164" s="205"/>
      <c r="F164" s="224" t="s">
        <v>2</v>
      </c>
      <c r="G164" s="225"/>
      <c r="H164" s="226"/>
      <c r="I164" s="37">
        <f t="shared" ref="I164:X164" si="107">SUM(I162,I163)</f>
        <v>0</v>
      </c>
      <c r="J164" s="35">
        <f t="shared" si="107"/>
        <v>0</v>
      </c>
      <c r="K164" s="35">
        <f t="shared" si="107"/>
        <v>0</v>
      </c>
      <c r="L164" s="36">
        <f t="shared" si="107"/>
        <v>0</v>
      </c>
      <c r="M164" s="37">
        <f t="shared" si="107"/>
        <v>0</v>
      </c>
      <c r="N164" s="35">
        <f t="shared" si="107"/>
        <v>0</v>
      </c>
      <c r="O164" s="35">
        <f t="shared" si="107"/>
        <v>0</v>
      </c>
      <c r="P164" s="36">
        <f t="shared" si="107"/>
        <v>0</v>
      </c>
      <c r="Q164" s="37">
        <f>SUM(Q162,Q163)</f>
        <v>13</v>
      </c>
      <c r="R164" s="35">
        <f>SUM(R162,R163)</f>
        <v>0</v>
      </c>
      <c r="S164" s="35">
        <f>SUM(S162,S163)</f>
        <v>0</v>
      </c>
      <c r="T164" s="36">
        <f>SUM(T162,T163)</f>
        <v>13</v>
      </c>
      <c r="U164" s="37">
        <f t="shared" si="107"/>
        <v>0</v>
      </c>
      <c r="V164" s="35">
        <f t="shared" si="107"/>
        <v>0</v>
      </c>
      <c r="W164" s="35">
        <f t="shared" si="107"/>
        <v>0</v>
      </c>
      <c r="X164" s="36">
        <f t="shared" si="107"/>
        <v>0</v>
      </c>
      <c r="Y164" s="3"/>
      <c r="Z164" s="90"/>
      <c r="AA164" s="90"/>
      <c r="AB164" s="90"/>
      <c r="AC164" s="90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</row>
    <row r="165" spans="1:77" s="3" customFormat="1" ht="27.75" customHeight="1" thickBot="1" x14ac:dyDescent="0.25">
      <c r="A165" s="203">
        <v>4</v>
      </c>
      <c r="B165" s="204">
        <v>3</v>
      </c>
      <c r="C165" s="212">
        <v>4</v>
      </c>
      <c r="D165" s="236" t="s">
        <v>99</v>
      </c>
      <c r="E165" s="300">
        <v>2</v>
      </c>
      <c r="F165" s="123" t="s">
        <v>14</v>
      </c>
      <c r="G165" s="123" t="s">
        <v>53</v>
      </c>
      <c r="H165" s="122" t="s">
        <v>26</v>
      </c>
      <c r="I165" s="100">
        <f>SUM(J165,L165)</f>
        <v>0</v>
      </c>
      <c r="J165" s="101"/>
      <c r="K165" s="101"/>
      <c r="L165" s="102"/>
      <c r="M165" s="100">
        <f>SUM(N165,P165)</f>
        <v>0</v>
      </c>
      <c r="N165" s="101"/>
      <c r="O165" s="101"/>
      <c r="P165" s="102"/>
      <c r="Q165" s="100">
        <f>SUM(R165,T165)</f>
        <v>46</v>
      </c>
      <c r="R165" s="101"/>
      <c r="S165" s="101"/>
      <c r="T165" s="102">
        <v>46</v>
      </c>
      <c r="U165" s="100">
        <f>SUM(V165,X165)</f>
        <v>0</v>
      </c>
      <c r="V165" s="101"/>
      <c r="W165" s="101"/>
      <c r="X165" s="102"/>
      <c r="Z165" s="90"/>
      <c r="AA165" s="90"/>
      <c r="AB165" s="90"/>
      <c r="AC165" s="90"/>
    </row>
    <row r="166" spans="1:77" s="3" customFormat="1" ht="27.75" customHeight="1" thickBot="1" x14ac:dyDescent="0.25">
      <c r="A166" s="203"/>
      <c r="B166" s="204"/>
      <c r="C166" s="213"/>
      <c r="D166" s="221"/>
      <c r="E166" s="205"/>
      <c r="F166" s="224" t="s">
        <v>2</v>
      </c>
      <c r="G166" s="225"/>
      <c r="H166" s="226"/>
      <c r="I166" s="37">
        <f t="shared" ref="I166:P166" si="108">SUM(I165)</f>
        <v>0</v>
      </c>
      <c r="J166" s="35">
        <f t="shared" si="108"/>
        <v>0</v>
      </c>
      <c r="K166" s="35">
        <f t="shared" si="108"/>
        <v>0</v>
      </c>
      <c r="L166" s="36">
        <f t="shared" si="108"/>
        <v>0</v>
      </c>
      <c r="M166" s="37">
        <f t="shared" si="108"/>
        <v>0</v>
      </c>
      <c r="N166" s="35">
        <f t="shared" si="108"/>
        <v>0</v>
      </c>
      <c r="O166" s="35">
        <f t="shared" si="108"/>
        <v>0</v>
      </c>
      <c r="P166" s="36">
        <f t="shared" si="108"/>
        <v>0</v>
      </c>
      <c r="Q166" s="37">
        <f t="shared" ref="Q166:X166" si="109">SUM(Q165)</f>
        <v>46</v>
      </c>
      <c r="R166" s="35">
        <f t="shared" si="109"/>
        <v>0</v>
      </c>
      <c r="S166" s="35">
        <f t="shared" si="109"/>
        <v>0</v>
      </c>
      <c r="T166" s="36">
        <f t="shared" si="109"/>
        <v>46</v>
      </c>
      <c r="U166" s="37">
        <f t="shared" si="109"/>
        <v>0</v>
      </c>
      <c r="V166" s="35">
        <f t="shared" si="109"/>
        <v>0</v>
      </c>
      <c r="W166" s="35">
        <f t="shared" si="109"/>
        <v>0</v>
      </c>
      <c r="X166" s="36">
        <f t="shared" si="109"/>
        <v>0</v>
      </c>
      <c r="Z166" s="90"/>
      <c r="AA166" s="90"/>
      <c r="AB166" s="90"/>
      <c r="AC166" s="90"/>
    </row>
    <row r="167" spans="1:77" s="3" customFormat="1" ht="20.25" customHeight="1" x14ac:dyDescent="0.2">
      <c r="A167" s="203">
        <v>4</v>
      </c>
      <c r="B167" s="204">
        <v>3</v>
      </c>
      <c r="C167" s="212">
        <v>5</v>
      </c>
      <c r="D167" s="236" t="s">
        <v>109</v>
      </c>
      <c r="E167" s="300">
        <v>2</v>
      </c>
      <c r="F167" s="206" t="s">
        <v>14</v>
      </c>
      <c r="G167" s="206" t="s">
        <v>178</v>
      </c>
      <c r="H167" s="128" t="s">
        <v>8</v>
      </c>
      <c r="I167" s="100">
        <f>SUM(J167,L167)</f>
        <v>0</v>
      </c>
      <c r="J167" s="101"/>
      <c r="K167" s="101"/>
      <c r="L167" s="102"/>
      <c r="M167" s="100">
        <f>SUM(N167,P167)</f>
        <v>0</v>
      </c>
      <c r="N167" s="101"/>
      <c r="O167" s="101"/>
      <c r="P167" s="102"/>
      <c r="Q167" s="30">
        <f>SUM(R167,T167)</f>
        <v>36</v>
      </c>
      <c r="R167" s="31"/>
      <c r="S167" s="31"/>
      <c r="T167" s="32">
        <v>36</v>
      </c>
      <c r="U167" s="30">
        <f>SUM(V167,X167)</f>
        <v>18</v>
      </c>
      <c r="V167" s="31"/>
      <c r="W167" s="31"/>
      <c r="X167" s="32">
        <v>18</v>
      </c>
      <c r="Z167" s="90"/>
      <c r="AA167" s="90"/>
      <c r="AB167" s="90"/>
      <c r="AC167" s="90"/>
    </row>
    <row r="168" spans="1:77" s="3" customFormat="1" ht="20.25" customHeight="1" thickBot="1" x14ac:dyDescent="0.25">
      <c r="A168" s="203"/>
      <c r="B168" s="204"/>
      <c r="C168" s="212"/>
      <c r="D168" s="236"/>
      <c r="E168" s="300"/>
      <c r="F168" s="299"/>
      <c r="G168" s="299"/>
      <c r="H168" s="141" t="s">
        <v>26</v>
      </c>
      <c r="I168" s="50">
        <f>SUM(J168,L168)</f>
        <v>0</v>
      </c>
      <c r="J168" s="48"/>
      <c r="K168" s="48"/>
      <c r="L168" s="49"/>
      <c r="M168" s="50">
        <f>SUM(N168,P168)</f>
        <v>0</v>
      </c>
      <c r="N168" s="48"/>
      <c r="O168" s="48"/>
      <c r="P168" s="49"/>
      <c r="Q168" s="65">
        <f>SUM(R168,T168)</f>
        <v>36</v>
      </c>
      <c r="R168" s="51"/>
      <c r="S168" s="51"/>
      <c r="T168" s="64">
        <v>36</v>
      </c>
      <c r="U168" s="65">
        <f>SUM(V168,X168)</f>
        <v>18</v>
      </c>
      <c r="V168" s="51"/>
      <c r="W168" s="51"/>
      <c r="X168" s="64">
        <v>18</v>
      </c>
      <c r="Z168" s="90"/>
      <c r="AA168" s="90"/>
      <c r="AB168" s="90"/>
      <c r="AC168" s="90"/>
    </row>
    <row r="169" spans="1:77" s="3" customFormat="1" ht="20.25" customHeight="1" thickBot="1" x14ac:dyDescent="0.25">
      <c r="A169" s="203"/>
      <c r="B169" s="204"/>
      <c r="C169" s="213"/>
      <c r="D169" s="221"/>
      <c r="E169" s="205"/>
      <c r="F169" s="224" t="s">
        <v>2</v>
      </c>
      <c r="G169" s="225"/>
      <c r="H169" s="226"/>
      <c r="I169" s="37">
        <f t="shared" ref="I169:X169" si="110">SUM(I167,I168)</f>
        <v>0</v>
      </c>
      <c r="J169" s="35">
        <f t="shared" si="110"/>
        <v>0</v>
      </c>
      <c r="K169" s="35">
        <f t="shared" si="110"/>
        <v>0</v>
      </c>
      <c r="L169" s="36">
        <f t="shared" si="110"/>
        <v>0</v>
      </c>
      <c r="M169" s="37">
        <f t="shared" si="110"/>
        <v>0</v>
      </c>
      <c r="N169" s="35">
        <f t="shared" si="110"/>
        <v>0</v>
      </c>
      <c r="O169" s="35">
        <f t="shared" si="110"/>
        <v>0</v>
      </c>
      <c r="P169" s="36">
        <f t="shared" si="110"/>
        <v>0</v>
      </c>
      <c r="Q169" s="37">
        <f>SUM(Q167,Q168)</f>
        <v>72</v>
      </c>
      <c r="R169" s="35">
        <f>SUM(R167,R168)</f>
        <v>0</v>
      </c>
      <c r="S169" s="35">
        <f>SUM(S167,S168)</f>
        <v>0</v>
      </c>
      <c r="T169" s="36">
        <f>SUM(T167,T168)</f>
        <v>72</v>
      </c>
      <c r="U169" s="37">
        <f t="shared" si="110"/>
        <v>36</v>
      </c>
      <c r="V169" s="35">
        <f t="shared" si="110"/>
        <v>0</v>
      </c>
      <c r="W169" s="35">
        <f t="shared" si="110"/>
        <v>0</v>
      </c>
      <c r="X169" s="36">
        <f t="shared" si="110"/>
        <v>36</v>
      </c>
      <c r="Z169" s="90"/>
      <c r="AA169" s="90"/>
      <c r="AB169" s="90"/>
      <c r="AC169" s="90"/>
    </row>
    <row r="170" spans="1:77" s="3" customFormat="1" ht="51.75" customHeight="1" thickBot="1" x14ac:dyDescent="0.25">
      <c r="A170" s="203">
        <v>4</v>
      </c>
      <c r="B170" s="204">
        <v>3</v>
      </c>
      <c r="C170" s="212">
        <v>6</v>
      </c>
      <c r="D170" s="236" t="s">
        <v>200</v>
      </c>
      <c r="E170" s="300">
        <v>2</v>
      </c>
      <c r="F170" s="184" t="s">
        <v>14</v>
      </c>
      <c r="G170" s="184" t="s">
        <v>199</v>
      </c>
      <c r="H170" s="122" t="s">
        <v>26</v>
      </c>
      <c r="I170" s="185">
        <f>SUM(J170,L170)</f>
        <v>0</v>
      </c>
      <c r="J170" s="186"/>
      <c r="K170" s="186"/>
      <c r="L170" s="187"/>
      <c r="M170" s="185">
        <f>SUM(N170,P170)</f>
        <v>0</v>
      </c>
      <c r="N170" s="186"/>
      <c r="O170" s="186"/>
      <c r="P170" s="187"/>
      <c r="Q170" s="185">
        <v>50</v>
      </c>
      <c r="R170" s="186"/>
      <c r="S170" s="186"/>
      <c r="T170" s="187">
        <v>50</v>
      </c>
      <c r="U170" s="185">
        <f>SUM(V170,X170)</f>
        <v>0</v>
      </c>
      <c r="V170" s="186"/>
      <c r="W170" s="186"/>
      <c r="X170" s="187"/>
      <c r="Z170" s="90"/>
      <c r="AA170" s="90"/>
      <c r="AB170" s="90"/>
      <c r="AC170" s="90"/>
    </row>
    <row r="171" spans="1:77" s="3" customFormat="1" ht="41.25" customHeight="1" thickBot="1" x14ac:dyDescent="0.25">
      <c r="A171" s="203"/>
      <c r="B171" s="204"/>
      <c r="C171" s="213"/>
      <c r="D171" s="221"/>
      <c r="E171" s="205"/>
      <c r="F171" s="224" t="s">
        <v>2</v>
      </c>
      <c r="G171" s="225"/>
      <c r="H171" s="226"/>
      <c r="I171" s="37">
        <f t="shared" ref="I171:X171" si="111">SUM(I170)</f>
        <v>0</v>
      </c>
      <c r="J171" s="35">
        <f t="shared" si="111"/>
        <v>0</v>
      </c>
      <c r="K171" s="35">
        <f t="shared" si="111"/>
        <v>0</v>
      </c>
      <c r="L171" s="36">
        <f t="shared" si="111"/>
        <v>0</v>
      </c>
      <c r="M171" s="37">
        <f t="shared" si="111"/>
        <v>0</v>
      </c>
      <c r="N171" s="35">
        <f t="shared" si="111"/>
        <v>0</v>
      </c>
      <c r="O171" s="35">
        <f t="shared" si="111"/>
        <v>0</v>
      </c>
      <c r="P171" s="36">
        <f t="shared" si="111"/>
        <v>0</v>
      </c>
      <c r="Q171" s="37">
        <f>SUM(Q170)</f>
        <v>50</v>
      </c>
      <c r="R171" s="35">
        <f t="shared" si="111"/>
        <v>0</v>
      </c>
      <c r="S171" s="35">
        <f t="shared" si="111"/>
        <v>0</v>
      </c>
      <c r="T171" s="36">
        <f t="shared" si="111"/>
        <v>50</v>
      </c>
      <c r="U171" s="37">
        <f t="shared" si="111"/>
        <v>0</v>
      </c>
      <c r="V171" s="35">
        <f t="shared" si="111"/>
        <v>0</v>
      </c>
      <c r="W171" s="35">
        <f t="shared" si="111"/>
        <v>0</v>
      </c>
      <c r="X171" s="36">
        <f t="shared" si="111"/>
        <v>0</v>
      </c>
      <c r="Z171" s="90"/>
      <c r="AA171" s="90"/>
      <c r="AB171" s="90"/>
      <c r="AC171" s="90"/>
    </row>
    <row r="172" spans="1:77" s="1" customFormat="1" ht="13.5" customHeight="1" thickBot="1" x14ac:dyDescent="0.25">
      <c r="A172" s="118">
        <v>4</v>
      </c>
      <c r="B172" s="119">
        <v>3</v>
      </c>
      <c r="C172" s="227" t="s">
        <v>0</v>
      </c>
      <c r="D172" s="228"/>
      <c r="E172" s="228"/>
      <c r="F172" s="228"/>
      <c r="G172" s="228"/>
      <c r="H172" s="229"/>
      <c r="I172" s="76">
        <f>J172+L172</f>
        <v>0</v>
      </c>
      <c r="J172" s="62">
        <f>J159+J164+J166+J161+J169</f>
        <v>0</v>
      </c>
      <c r="K172" s="62">
        <f>K159+K164+K166+K161+K169</f>
        <v>0</v>
      </c>
      <c r="L172" s="62">
        <f>L159+L164+L166+L161+L169</f>
        <v>0</v>
      </c>
      <c r="M172" s="39">
        <f>N172+P172</f>
        <v>0</v>
      </c>
      <c r="N172" s="38">
        <f>N159+N164+N166+N161+N169</f>
        <v>0</v>
      </c>
      <c r="O172" s="38">
        <f>O159+O164+O166+O161+O169</f>
        <v>0</v>
      </c>
      <c r="P172" s="41">
        <f>P159+P164+P166+P161+P169</f>
        <v>0</v>
      </c>
      <c r="Q172" s="76">
        <f>R172+T172</f>
        <v>181</v>
      </c>
      <c r="R172" s="62">
        <f>R159+R164+R166+R161+R169+R171</f>
        <v>0</v>
      </c>
      <c r="S172" s="62">
        <f t="shared" ref="S172:T172" si="112">S159+S164+S166+S161+S169+S171</f>
        <v>0</v>
      </c>
      <c r="T172" s="62">
        <f>T159+T164+T166+T161+T169+T171</f>
        <v>181</v>
      </c>
      <c r="U172" s="76">
        <f>V172+X172</f>
        <v>116</v>
      </c>
      <c r="V172" s="62">
        <f>V159+V164+V166+V161+V169</f>
        <v>0</v>
      </c>
      <c r="W172" s="62">
        <f>W159+W164+W166+W161+W169</f>
        <v>0</v>
      </c>
      <c r="X172" s="77">
        <f>X159+X164+X166+X161+X169</f>
        <v>116</v>
      </c>
      <c r="Y172" s="3"/>
      <c r="Z172" s="90"/>
      <c r="AA172" s="90"/>
      <c r="AB172" s="90"/>
      <c r="AC172" s="90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</row>
    <row r="173" spans="1:77" s="7" customFormat="1" ht="13.5" customHeight="1" thickBot="1" x14ac:dyDescent="0.25">
      <c r="A173" s="108">
        <v>4</v>
      </c>
      <c r="B173" s="132">
        <v>4</v>
      </c>
      <c r="C173" s="230" t="s">
        <v>10</v>
      </c>
      <c r="D173" s="231"/>
      <c r="E173" s="231"/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1"/>
      <c r="U173" s="231"/>
      <c r="V173" s="231"/>
      <c r="W173" s="231"/>
      <c r="X173" s="255"/>
      <c r="Y173" s="6"/>
      <c r="Z173" s="90"/>
      <c r="AA173" s="90"/>
      <c r="AB173" s="90"/>
      <c r="AC173" s="90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</row>
    <row r="174" spans="1:77" s="1" customFormat="1" ht="29.25" customHeight="1" thickBot="1" x14ac:dyDescent="0.25">
      <c r="A174" s="201">
        <v>4</v>
      </c>
      <c r="B174" s="199">
        <v>4</v>
      </c>
      <c r="C174" s="206">
        <v>1</v>
      </c>
      <c r="D174" s="321" t="s">
        <v>11</v>
      </c>
      <c r="E174" s="320">
        <v>21</v>
      </c>
      <c r="F174" s="123" t="s">
        <v>141</v>
      </c>
      <c r="G174" s="123" t="s">
        <v>54</v>
      </c>
      <c r="H174" s="122" t="s">
        <v>8</v>
      </c>
      <c r="I174" s="30">
        <f>SUM(J174,L174)</f>
        <v>2.6</v>
      </c>
      <c r="J174" s="101"/>
      <c r="K174" s="101"/>
      <c r="L174" s="102">
        <v>2.6</v>
      </c>
      <c r="M174" s="46">
        <f>SUM(N174,P174)</f>
        <v>3.5</v>
      </c>
      <c r="N174" s="101"/>
      <c r="O174" s="101"/>
      <c r="P174" s="32">
        <v>3.5</v>
      </c>
      <c r="Q174" s="46">
        <f>SUM(R174,T174)</f>
        <v>3</v>
      </c>
      <c r="R174" s="101"/>
      <c r="S174" s="101"/>
      <c r="T174" s="102">
        <v>3</v>
      </c>
      <c r="U174" s="46">
        <f>SUM(V174,X174)</f>
        <v>3</v>
      </c>
      <c r="V174" s="101"/>
      <c r="W174" s="101"/>
      <c r="X174" s="102">
        <v>3</v>
      </c>
      <c r="Y174" s="3"/>
      <c r="Z174" s="90"/>
      <c r="AA174" s="90"/>
      <c r="AB174" s="90"/>
      <c r="AC174" s="90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</row>
    <row r="175" spans="1:77" s="1" customFormat="1" ht="29.25" customHeight="1" thickBot="1" x14ac:dyDescent="0.25">
      <c r="A175" s="257"/>
      <c r="B175" s="254"/>
      <c r="C175" s="207"/>
      <c r="D175" s="261"/>
      <c r="E175" s="259"/>
      <c r="F175" s="224" t="s">
        <v>2</v>
      </c>
      <c r="G175" s="225"/>
      <c r="H175" s="226"/>
      <c r="I175" s="37">
        <f t="shared" ref="I175:P175" si="113">SUM(I174)</f>
        <v>2.6</v>
      </c>
      <c r="J175" s="35">
        <f t="shared" si="113"/>
        <v>0</v>
      </c>
      <c r="K175" s="35">
        <f t="shared" si="113"/>
        <v>0</v>
      </c>
      <c r="L175" s="36">
        <f t="shared" si="113"/>
        <v>2.6</v>
      </c>
      <c r="M175" s="37">
        <f t="shared" si="113"/>
        <v>3.5</v>
      </c>
      <c r="N175" s="35">
        <f t="shared" si="113"/>
        <v>0</v>
      </c>
      <c r="O175" s="35">
        <f t="shared" si="113"/>
        <v>0</v>
      </c>
      <c r="P175" s="36">
        <f t="shared" si="113"/>
        <v>3.5</v>
      </c>
      <c r="Q175" s="37">
        <f t="shared" ref="Q175:X175" si="114">SUM(Q174)</f>
        <v>3</v>
      </c>
      <c r="R175" s="35">
        <f t="shared" si="114"/>
        <v>0</v>
      </c>
      <c r="S175" s="35">
        <f t="shared" si="114"/>
        <v>0</v>
      </c>
      <c r="T175" s="36">
        <f t="shared" si="114"/>
        <v>3</v>
      </c>
      <c r="U175" s="37">
        <f t="shared" si="114"/>
        <v>3</v>
      </c>
      <c r="V175" s="35">
        <f t="shared" si="114"/>
        <v>0</v>
      </c>
      <c r="W175" s="35">
        <f t="shared" si="114"/>
        <v>0</v>
      </c>
      <c r="X175" s="36">
        <f t="shared" si="114"/>
        <v>3</v>
      </c>
      <c r="Y175" s="3"/>
      <c r="Z175" s="90"/>
      <c r="AA175" s="90"/>
      <c r="AB175" s="90"/>
      <c r="AC175" s="90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</row>
    <row r="176" spans="1:77" s="1" customFormat="1" ht="15" customHeight="1" thickBot="1" x14ac:dyDescent="0.25">
      <c r="A176" s="118">
        <v>4</v>
      </c>
      <c r="B176" s="119">
        <v>4</v>
      </c>
      <c r="C176" s="227" t="s">
        <v>0</v>
      </c>
      <c r="D176" s="228"/>
      <c r="E176" s="228"/>
      <c r="F176" s="228"/>
      <c r="G176" s="228"/>
      <c r="H176" s="229"/>
      <c r="I176" s="80">
        <f t="shared" ref="I176:P176" si="115">I175</f>
        <v>2.6</v>
      </c>
      <c r="J176" s="38">
        <f t="shared" si="115"/>
        <v>0</v>
      </c>
      <c r="K176" s="38">
        <f t="shared" si="115"/>
        <v>0</v>
      </c>
      <c r="L176" s="41">
        <f t="shared" si="115"/>
        <v>2.6</v>
      </c>
      <c r="M176" s="80">
        <f t="shared" si="115"/>
        <v>3.5</v>
      </c>
      <c r="N176" s="38">
        <f t="shared" si="115"/>
        <v>0</v>
      </c>
      <c r="O176" s="38">
        <f t="shared" si="115"/>
        <v>0</v>
      </c>
      <c r="P176" s="41">
        <f t="shared" si="115"/>
        <v>3.5</v>
      </c>
      <c r="Q176" s="80">
        <f t="shared" ref="Q176:X176" si="116">Q175</f>
        <v>3</v>
      </c>
      <c r="R176" s="38">
        <f t="shared" si="116"/>
        <v>0</v>
      </c>
      <c r="S176" s="38">
        <f t="shared" si="116"/>
        <v>0</v>
      </c>
      <c r="T176" s="41">
        <f t="shared" si="116"/>
        <v>3</v>
      </c>
      <c r="U176" s="80">
        <f t="shared" si="116"/>
        <v>3</v>
      </c>
      <c r="V176" s="38">
        <f t="shared" si="116"/>
        <v>0</v>
      </c>
      <c r="W176" s="38">
        <f t="shared" si="116"/>
        <v>0</v>
      </c>
      <c r="X176" s="41">
        <f t="shared" si="116"/>
        <v>3</v>
      </c>
      <c r="Y176" s="3"/>
      <c r="Z176" s="90"/>
      <c r="AA176" s="90"/>
      <c r="AB176" s="90"/>
      <c r="AC176" s="90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</row>
    <row r="177" spans="1:77" s="1" customFormat="1" ht="12" thickBot="1" x14ac:dyDescent="0.25">
      <c r="A177" s="108">
        <v>4</v>
      </c>
      <c r="B177" s="132">
        <v>5</v>
      </c>
      <c r="C177" s="230" t="s">
        <v>33</v>
      </c>
      <c r="D177" s="231"/>
      <c r="E177" s="231"/>
      <c r="F177" s="231"/>
      <c r="G177" s="231"/>
      <c r="H177" s="231"/>
      <c r="I177" s="232"/>
      <c r="J177" s="232"/>
      <c r="K177" s="232"/>
      <c r="L177" s="232"/>
      <c r="M177" s="232"/>
      <c r="N177" s="232"/>
      <c r="O177" s="232"/>
      <c r="P177" s="232"/>
      <c r="Q177" s="232"/>
      <c r="R177" s="232"/>
      <c r="S177" s="232"/>
      <c r="T177" s="232"/>
      <c r="U177" s="232"/>
      <c r="V177" s="232"/>
      <c r="W177" s="232"/>
      <c r="X177" s="233"/>
      <c r="Y177" s="3"/>
      <c r="Z177" s="90"/>
      <c r="AA177" s="90"/>
      <c r="AB177" s="90"/>
      <c r="AC177" s="90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</row>
    <row r="178" spans="1:77" s="1" customFormat="1" ht="23.25" customHeight="1" thickBot="1" x14ac:dyDescent="0.25">
      <c r="A178" s="203">
        <v>4</v>
      </c>
      <c r="B178" s="204">
        <v>5</v>
      </c>
      <c r="C178" s="222">
        <v>1</v>
      </c>
      <c r="D178" s="216" t="s">
        <v>38</v>
      </c>
      <c r="E178" s="223">
        <v>2</v>
      </c>
      <c r="F178" s="123" t="s">
        <v>141</v>
      </c>
      <c r="G178" s="123" t="s">
        <v>55</v>
      </c>
      <c r="H178" s="122" t="s">
        <v>8</v>
      </c>
      <c r="I178" s="33">
        <f>SUM(J178,L178)</f>
        <v>5</v>
      </c>
      <c r="J178" s="101">
        <v>5</v>
      </c>
      <c r="K178" s="101"/>
      <c r="L178" s="102"/>
      <c r="M178" s="100">
        <f>SUM(N178,P178)</f>
        <v>0</v>
      </c>
      <c r="N178" s="101"/>
      <c r="O178" s="101"/>
      <c r="P178" s="102"/>
      <c r="Q178" s="46">
        <f>SUM(R178,T178)</f>
        <v>30</v>
      </c>
      <c r="R178" s="101"/>
      <c r="S178" s="101"/>
      <c r="T178" s="102">
        <v>30</v>
      </c>
      <c r="U178" s="46">
        <f>SUM(V178,X178)</f>
        <v>30</v>
      </c>
      <c r="V178" s="101"/>
      <c r="W178" s="101"/>
      <c r="X178" s="102">
        <v>30</v>
      </c>
      <c r="Y178" s="3"/>
      <c r="Z178" s="90"/>
      <c r="AA178" s="90"/>
      <c r="AB178" s="90"/>
      <c r="AC178" s="90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</row>
    <row r="179" spans="1:77" s="1" customFormat="1" ht="23.25" customHeight="1" thickBot="1" x14ac:dyDescent="0.25">
      <c r="A179" s="203"/>
      <c r="B179" s="204"/>
      <c r="C179" s="213"/>
      <c r="D179" s="221"/>
      <c r="E179" s="205"/>
      <c r="F179" s="224" t="s">
        <v>2</v>
      </c>
      <c r="G179" s="225"/>
      <c r="H179" s="226"/>
      <c r="I179" s="37">
        <f t="shared" ref="I179:T179" si="117">SUM(I178)</f>
        <v>5</v>
      </c>
      <c r="J179" s="35">
        <f t="shared" si="117"/>
        <v>5</v>
      </c>
      <c r="K179" s="35">
        <f t="shared" si="117"/>
        <v>0</v>
      </c>
      <c r="L179" s="36">
        <f t="shared" si="117"/>
        <v>0</v>
      </c>
      <c r="M179" s="37">
        <f t="shared" si="117"/>
        <v>0</v>
      </c>
      <c r="N179" s="35">
        <f t="shared" si="117"/>
        <v>0</v>
      </c>
      <c r="O179" s="35">
        <f t="shared" si="117"/>
        <v>0</v>
      </c>
      <c r="P179" s="36">
        <f t="shared" si="117"/>
        <v>0</v>
      </c>
      <c r="Q179" s="34">
        <f t="shared" si="117"/>
        <v>30</v>
      </c>
      <c r="R179" s="35">
        <f t="shared" si="117"/>
        <v>0</v>
      </c>
      <c r="S179" s="35">
        <f t="shared" si="117"/>
        <v>0</v>
      </c>
      <c r="T179" s="36">
        <f t="shared" si="117"/>
        <v>30</v>
      </c>
      <c r="U179" s="34">
        <f>SUM(U178)</f>
        <v>30</v>
      </c>
      <c r="V179" s="35">
        <f>SUM(V178)</f>
        <v>0</v>
      </c>
      <c r="W179" s="35">
        <f>SUM(W178)</f>
        <v>0</v>
      </c>
      <c r="X179" s="36">
        <f>SUM(X178)</f>
        <v>30</v>
      </c>
      <c r="Y179" s="3"/>
      <c r="Z179" s="90"/>
      <c r="AA179" s="90"/>
      <c r="AB179" s="90"/>
      <c r="AC179" s="90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</row>
    <row r="180" spans="1:77" s="1" customFormat="1" ht="23.25" customHeight="1" thickBot="1" x14ac:dyDescent="0.25">
      <c r="A180" s="203">
        <v>4</v>
      </c>
      <c r="B180" s="204">
        <v>5</v>
      </c>
      <c r="C180" s="212">
        <v>2</v>
      </c>
      <c r="D180" s="236" t="s">
        <v>193</v>
      </c>
      <c r="E180" s="300">
        <v>2</v>
      </c>
      <c r="F180" s="123" t="s">
        <v>141</v>
      </c>
      <c r="G180" s="123" t="s">
        <v>171</v>
      </c>
      <c r="H180" s="122" t="s">
        <v>8</v>
      </c>
      <c r="I180" s="100"/>
      <c r="J180" s="101"/>
      <c r="K180" s="101"/>
      <c r="L180" s="102"/>
      <c r="M180" s="100"/>
      <c r="N180" s="101"/>
      <c r="O180" s="101"/>
      <c r="P180" s="102"/>
      <c r="Q180" s="46">
        <f>SUM(R180,T180)</f>
        <v>50</v>
      </c>
      <c r="R180" s="101"/>
      <c r="S180" s="101"/>
      <c r="T180" s="102">
        <v>50</v>
      </c>
      <c r="U180" s="46">
        <f>SUM(V180,X180)</f>
        <v>50</v>
      </c>
      <c r="V180" s="101"/>
      <c r="W180" s="101"/>
      <c r="X180" s="102">
        <v>50</v>
      </c>
      <c r="Y180" s="3"/>
      <c r="Z180" s="90"/>
      <c r="AA180" s="90"/>
      <c r="AB180" s="90"/>
      <c r="AC180" s="90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</row>
    <row r="181" spans="1:77" s="1" customFormat="1" ht="23.25" customHeight="1" thickBot="1" x14ac:dyDescent="0.25">
      <c r="A181" s="203"/>
      <c r="B181" s="204"/>
      <c r="C181" s="213"/>
      <c r="D181" s="221"/>
      <c r="E181" s="205"/>
      <c r="F181" s="224" t="s">
        <v>2</v>
      </c>
      <c r="G181" s="225"/>
      <c r="H181" s="226"/>
      <c r="I181" s="37">
        <f t="shared" ref="I181:X181" si="118">SUM(I180)</f>
        <v>0</v>
      </c>
      <c r="J181" s="35">
        <f t="shared" si="118"/>
        <v>0</v>
      </c>
      <c r="K181" s="35">
        <f t="shared" si="118"/>
        <v>0</v>
      </c>
      <c r="L181" s="36">
        <f t="shared" si="118"/>
        <v>0</v>
      </c>
      <c r="M181" s="37">
        <f t="shared" si="118"/>
        <v>0</v>
      </c>
      <c r="N181" s="35">
        <f t="shared" si="118"/>
        <v>0</v>
      </c>
      <c r="O181" s="35">
        <f t="shared" si="118"/>
        <v>0</v>
      </c>
      <c r="P181" s="36">
        <f t="shared" si="118"/>
        <v>0</v>
      </c>
      <c r="Q181" s="34">
        <f t="shared" si="118"/>
        <v>50</v>
      </c>
      <c r="R181" s="35">
        <f t="shared" si="118"/>
        <v>0</v>
      </c>
      <c r="S181" s="35">
        <f t="shared" si="118"/>
        <v>0</v>
      </c>
      <c r="T181" s="36">
        <f t="shared" si="118"/>
        <v>50</v>
      </c>
      <c r="U181" s="34">
        <f t="shared" si="118"/>
        <v>50</v>
      </c>
      <c r="V181" s="35">
        <f t="shared" si="118"/>
        <v>0</v>
      </c>
      <c r="W181" s="35">
        <f t="shared" si="118"/>
        <v>0</v>
      </c>
      <c r="X181" s="36">
        <f t="shared" si="118"/>
        <v>50</v>
      </c>
      <c r="Y181" s="3"/>
      <c r="Z181" s="90"/>
      <c r="AA181" s="90"/>
      <c r="AB181" s="90"/>
      <c r="AC181" s="90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</row>
    <row r="182" spans="1:77" s="1" customFormat="1" ht="10.5" customHeight="1" thickBot="1" x14ac:dyDescent="0.25">
      <c r="A182" s="118">
        <v>4</v>
      </c>
      <c r="B182" s="119">
        <v>5</v>
      </c>
      <c r="C182" s="227" t="s">
        <v>0</v>
      </c>
      <c r="D182" s="228"/>
      <c r="E182" s="228"/>
      <c r="F182" s="228"/>
      <c r="G182" s="228"/>
      <c r="H182" s="229"/>
      <c r="I182" s="76">
        <f t="shared" ref="I182:M182" si="119">SUM(I179)</f>
        <v>5</v>
      </c>
      <c r="J182" s="62">
        <f>SUM(J179,J181)</f>
        <v>5</v>
      </c>
      <c r="K182" s="62">
        <f>SUM(K179,K181)</f>
        <v>0</v>
      </c>
      <c r="L182" s="62">
        <f>SUM(L179,L181)</f>
        <v>0</v>
      </c>
      <c r="M182" s="76">
        <f t="shared" si="119"/>
        <v>0</v>
      </c>
      <c r="N182" s="62">
        <f>SUM(N179,N181)</f>
        <v>0</v>
      </c>
      <c r="O182" s="62">
        <f>SUM(O179,O181)</f>
        <v>0</v>
      </c>
      <c r="P182" s="62">
        <f>SUM(P179,P181)</f>
        <v>0</v>
      </c>
      <c r="Q182" s="76">
        <f t="shared" ref="Q182:U182" si="120">SUM(Q179)</f>
        <v>30</v>
      </c>
      <c r="R182" s="62">
        <f>SUM(R179,R181)</f>
        <v>0</v>
      </c>
      <c r="S182" s="62">
        <f>SUM(S179,S181)</f>
        <v>0</v>
      </c>
      <c r="T182" s="62">
        <f>SUM(T179,T181)</f>
        <v>80</v>
      </c>
      <c r="U182" s="76">
        <f t="shared" si="120"/>
        <v>30</v>
      </c>
      <c r="V182" s="62">
        <f>SUM(V179,V181)</f>
        <v>0</v>
      </c>
      <c r="W182" s="62">
        <f>SUM(W179,W181)</f>
        <v>0</v>
      </c>
      <c r="X182" s="77">
        <f>SUM(X179,X181)</f>
        <v>80</v>
      </c>
      <c r="Y182" s="3"/>
      <c r="Z182" s="90"/>
      <c r="AA182" s="90"/>
      <c r="AB182" s="90"/>
      <c r="AC182" s="90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</row>
    <row r="183" spans="1:77" s="1" customFormat="1" ht="12" thickBot="1" x14ac:dyDescent="0.25">
      <c r="A183" s="108">
        <v>4</v>
      </c>
      <c r="B183" s="132">
        <v>6</v>
      </c>
      <c r="C183" s="230" t="s">
        <v>84</v>
      </c>
      <c r="D183" s="231"/>
      <c r="E183" s="231"/>
      <c r="F183" s="231"/>
      <c r="G183" s="231"/>
      <c r="H183" s="231"/>
      <c r="I183" s="231"/>
      <c r="J183" s="231"/>
      <c r="K183" s="231"/>
      <c r="L183" s="231"/>
      <c r="M183" s="231"/>
      <c r="N183" s="231"/>
      <c r="O183" s="231"/>
      <c r="P183" s="231"/>
      <c r="Q183" s="231"/>
      <c r="R183" s="231"/>
      <c r="S183" s="231"/>
      <c r="T183" s="231"/>
      <c r="U183" s="231"/>
      <c r="V183" s="231"/>
      <c r="W183" s="231"/>
      <c r="X183" s="255"/>
      <c r="Y183" s="3"/>
      <c r="Z183" s="90"/>
      <c r="AA183" s="90"/>
      <c r="AB183" s="90"/>
      <c r="AC183" s="90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</row>
    <row r="184" spans="1:77" s="1" customFormat="1" ht="24.75" customHeight="1" x14ac:dyDescent="0.2">
      <c r="A184" s="203">
        <v>4</v>
      </c>
      <c r="B184" s="204">
        <v>6</v>
      </c>
      <c r="C184" s="222">
        <v>1</v>
      </c>
      <c r="D184" s="216" t="s">
        <v>161</v>
      </c>
      <c r="E184" s="145">
        <v>2</v>
      </c>
      <c r="F184" s="206" t="s">
        <v>141</v>
      </c>
      <c r="G184" s="206" t="s">
        <v>51</v>
      </c>
      <c r="H184" s="128" t="s">
        <v>8</v>
      </c>
      <c r="I184" s="100">
        <f>SUM(J184,L184)</f>
        <v>0</v>
      </c>
      <c r="J184" s="101"/>
      <c r="K184" s="101"/>
      <c r="L184" s="102"/>
      <c r="M184" s="100">
        <v>60.9</v>
      </c>
      <c r="N184" s="101"/>
      <c r="O184" s="101"/>
      <c r="P184" s="102">
        <v>60.9</v>
      </c>
      <c r="Q184" s="46">
        <f>SUM(R184,T184)</f>
        <v>0</v>
      </c>
      <c r="R184" s="101"/>
      <c r="S184" s="101"/>
      <c r="T184" s="102"/>
      <c r="U184" s="46">
        <f>SUM(V184,X184)</f>
        <v>0</v>
      </c>
      <c r="V184" s="101"/>
      <c r="W184" s="101"/>
      <c r="X184" s="102"/>
      <c r="Y184" s="3"/>
      <c r="Z184" s="90"/>
      <c r="AA184" s="90"/>
      <c r="AB184" s="90"/>
      <c r="AC184" s="90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</row>
    <row r="185" spans="1:77" s="1" customFormat="1" ht="24.75" customHeight="1" thickBot="1" x14ac:dyDescent="0.25">
      <c r="A185" s="203"/>
      <c r="B185" s="204"/>
      <c r="C185" s="212"/>
      <c r="D185" s="236"/>
      <c r="E185" s="146" t="s">
        <v>62</v>
      </c>
      <c r="F185" s="299"/>
      <c r="G185" s="299"/>
      <c r="H185" s="129" t="s">
        <v>8</v>
      </c>
      <c r="I185" s="88">
        <f>SUM(J185,L185)</f>
        <v>10</v>
      </c>
      <c r="J185" s="51"/>
      <c r="K185" s="51"/>
      <c r="L185" s="64">
        <v>10</v>
      </c>
      <c r="M185" s="88">
        <v>9.8000000000000007</v>
      </c>
      <c r="N185" s="48"/>
      <c r="O185" s="48"/>
      <c r="P185" s="49">
        <v>9.8000000000000007</v>
      </c>
      <c r="Q185" s="47">
        <f>SUM(R185,T185)</f>
        <v>0</v>
      </c>
      <c r="R185" s="48"/>
      <c r="S185" s="48"/>
      <c r="T185" s="49"/>
      <c r="U185" s="47">
        <f>SUM(V185,X185)</f>
        <v>0</v>
      </c>
      <c r="V185" s="48"/>
      <c r="W185" s="48"/>
      <c r="X185" s="49"/>
      <c r="Y185" s="3"/>
      <c r="Z185" s="90"/>
      <c r="AA185" s="90"/>
      <c r="AB185" s="90"/>
      <c r="AC185" s="90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</row>
    <row r="186" spans="1:77" s="1" customFormat="1" ht="24.75" customHeight="1" thickBot="1" x14ac:dyDescent="0.25">
      <c r="A186" s="203"/>
      <c r="B186" s="204"/>
      <c r="C186" s="213"/>
      <c r="D186" s="221"/>
      <c r="E186" s="147"/>
      <c r="F186" s="224" t="s">
        <v>2</v>
      </c>
      <c r="G186" s="225"/>
      <c r="H186" s="226"/>
      <c r="I186" s="37">
        <f t="shared" ref="I186:X186" si="121">SUM(I184:I185)</f>
        <v>10</v>
      </c>
      <c r="J186" s="34">
        <f t="shared" si="121"/>
        <v>0</v>
      </c>
      <c r="K186" s="34">
        <f t="shared" si="121"/>
        <v>0</v>
      </c>
      <c r="L186" s="58">
        <f t="shared" si="121"/>
        <v>10</v>
      </c>
      <c r="M186" s="34">
        <f t="shared" si="121"/>
        <v>70.7</v>
      </c>
      <c r="N186" s="34">
        <f t="shared" si="121"/>
        <v>0</v>
      </c>
      <c r="O186" s="34">
        <f t="shared" si="121"/>
        <v>0</v>
      </c>
      <c r="P186" s="57">
        <f t="shared" si="121"/>
        <v>70.7</v>
      </c>
      <c r="Q186" s="37">
        <f>SUM(Q184:Q185)</f>
        <v>0</v>
      </c>
      <c r="R186" s="34">
        <f>SUM(R184:R185)</f>
        <v>0</v>
      </c>
      <c r="S186" s="34">
        <f>SUM(S184:S185)</f>
        <v>0</v>
      </c>
      <c r="T186" s="58">
        <f>SUM(T184:T185)</f>
        <v>0</v>
      </c>
      <c r="U186" s="37">
        <f t="shared" si="121"/>
        <v>0</v>
      </c>
      <c r="V186" s="34">
        <f t="shared" si="121"/>
        <v>0</v>
      </c>
      <c r="W186" s="34">
        <f t="shared" si="121"/>
        <v>0</v>
      </c>
      <c r="X186" s="58">
        <f t="shared" si="121"/>
        <v>0</v>
      </c>
      <c r="Y186" s="3"/>
      <c r="Z186" s="90"/>
      <c r="AA186" s="90"/>
      <c r="AB186" s="90"/>
      <c r="AC186" s="90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</row>
    <row r="187" spans="1:77" s="3" customFormat="1" ht="34.5" customHeight="1" thickBot="1" x14ac:dyDescent="0.25">
      <c r="A187" s="203">
        <v>4</v>
      </c>
      <c r="B187" s="204">
        <v>6</v>
      </c>
      <c r="C187" s="213">
        <v>2</v>
      </c>
      <c r="D187" s="221" t="s">
        <v>95</v>
      </c>
      <c r="E187" s="205">
        <v>2</v>
      </c>
      <c r="F187" s="123" t="s">
        <v>141</v>
      </c>
      <c r="G187" s="123" t="s">
        <v>102</v>
      </c>
      <c r="H187" s="122" t="s">
        <v>8</v>
      </c>
      <c r="I187" s="46">
        <f>SUM(J187,L187)</f>
        <v>0</v>
      </c>
      <c r="J187" s="101"/>
      <c r="K187" s="101"/>
      <c r="L187" s="102"/>
      <c r="M187" s="46">
        <f>SUM(N187,P187)</f>
        <v>5</v>
      </c>
      <c r="N187" s="101"/>
      <c r="O187" s="101"/>
      <c r="P187" s="102">
        <v>5</v>
      </c>
      <c r="Q187" s="100">
        <f>SUM(R187,T187)</f>
        <v>15</v>
      </c>
      <c r="R187" s="101"/>
      <c r="S187" s="101"/>
      <c r="T187" s="102">
        <v>15</v>
      </c>
      <c r="U187" s="100">
        <f>SUM(V187,X187)</f>
        <v>15</v>
      </c>
      <c r="V187" s="101"/>
      <c r="W187" s="101"/>
      <c r="X187" s="102">
        <v>15</v>
      </c>
      <c r="Z187" s="90"/>
      <c r="AA187" s="90"/>
      <c r="AB187" s="90"/>
      <c r="AC187" s="90"/>
    </row>
    <row r="188" spans="1:77" s="3" customFormat="1" ht="34.5" customHeight="1" thickBot="1" x14ac:dyDescent="0.25">
      <c r="A188" s="203"/>
      <c r="B188" s="204"/>
      <c r="C188" s="213"/>
      <c r="D188" s="221"/>
      <c r="E188" s="205"/>
      <c r="F188" s="224" t="s">
        <v>2</v>
      </c>
      <c r="G188" s="225"/>
      <c r="H188" s="226"/>
      <c r="I188" s="37">
        <f t="shared" ref="I188:P188" si="122">SUM(I187)</f>
        <v>0</v>
      </c>
      <c r="J188" s="35">
        <f t="shared" si="122"/>
        <v>0</v>
      </c>
      <c r="K188" s="35">
        <f t="shared" si="122"/>
        <v>0</v>
      </c>
      <c r="L188" s="36">
        <f t="shared" si="122"/>
        <v>0</v>
      </c>
      <c r="M188" s="37">
        <f t="shared" si="122"/>
        <v>5</v>
      </c>
      <c r="N188" s="35">
        <f t="shared" si="122"/>
        <v>0</v>
      </c>
      <c r="O188" s="35">
        <f t="shared" si="122"/>
        <v>0</v>
      </c>
      <c r="P188" s="36">
        <f t="shared" si="122"/>
        <v>5</v>
      </c>
      <c r="Q188" s="37">
        <f t="shared" ref="Q188:X188" si="123">SUM(Q187)</f>
        <v>15</v>
      </c>
      <c r="R188" s="35">
        <f t="shared" si="123"/>
        <v>0</v>
      </c>
      <c r="S188" s="35">
        <f t="shared" si="123"/>
        <v>0</v>
      </c>
      <c r="T188" s="36">
        <f t="shared" si="123"/>
        <v>15</v>
      </c>
      <c r="U188" s="37">
        <f t="shared" si="123"/>
        <v>15</v>
      </c>
      <c r="V188" s="35">
        <f t="shared" si="123"/>
        <v>0</v>
      </c>
      <c r="W188" s="35">
        <f t="shared" si="123"/>
        <v>0</v>
      </c>
      <c r="X188" s="36">
        <f t="shared" si="123"/>
        <v>15</v>
      </c>
      <c r="Z188" s="90"/>
      <c r="AA188" s="90"/>
      <c r="AB188" s="90"/>
      <c r="AC188" s="90"/>
    </row>
    <row r="189" spans="1:77" s="1" customFormat="1" ht="24.75" customHeight="1" thickBot="1" x14ac:dyDescent="0.25">
      <c r="A189" s="203">
        <v>4</v>
      </c>
      <c r="B189" s="204">
        <v>6</v>
      </c>
      <c r="C189" s="213">
        <v>3</v>
      </c>
      <c r="D189" s="260" t="s">
        <v>92</v>
      </c>
      <c r="E189" s="205">
        <v>2</v>
      </c>
      <c r="F189" s="116" t="s">
        <v>141</v>
      </c>
      <c r="G189" s="116" t="s">
        <v>60</v>
      </c>
      <c r="H189" s="122" t="s">
        <v>8</v>
      </c>
      <c r="I189" s="100">
        <f>SUM(J189,L189)</f>
        <v>0</v>
      </c>
      <c r="J189" s="101"/>
      <c r="K189" s="101"/>
      <c r="L189" s="102"/>
      <c r="M189" s="100"/>
      <c r="N189" s="101"/>
      <c r="O189" s="101"/>
      <c r="P189" s="102"/>
      <c r="Q189" s="30">
        <v>15</v>
      </c>
      <c r="R189" s="31"/>
      <c r="S189" s="31"/>
      <c r="T189" s="32">
        <v>15</v>
      </c>
      <c r="U189" s="30">
        <f>SUM(V189,X189)</f>
        <v>0</v>
      </c>
      <c r="V189" s="31"/>
      <c r="W189" s="31"/>
      <c r="X189" s="32"/>
      <c r="Y189" s="3"/>
      <c r="Z189" s="90"/>
      <c r="AA189" s="90"/>
      <c r="AB189" s="90"/>
      <c r="AC189" s="90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</row>
    <row r="190" spans="1:77" s="1" customFormat="1" ht="24.75" customHeight="1" thickBot="1" x14ac:dyDescent="0.25">
      <c r="A190" s="203"/>
      <c r="B190" s="204"/>
      <c r="C190" s="213"/>
      <c r="D190" s="261"/>
      <c r="E190" s="205"/>
      <c r="F190" s="224" t="s">
        <v>2</v>
      </c>
      <c r="G190" s="225"/>
      <c r="H190" s="226"/>
      <c r="I190" s="37">
        <f t="shared" ref="I190:X190" si="124">SUM(I189)</f>
        <v>0</v>
      </c>
      <c r="J190" s="35">
        <f t="shared" si="124"/>
        <v>0</v>
      </c>
      <c r="K190" s="35">
        <f t="shared" si="124"/>
        <v>0</v>
      </c>
      <c r="L190" s="36">
        <f t="shared" si="124"/>
        <v>0</v>
      </c>
      <c r="M190" s="37">
        <f t="shared" si="124"/>
        <v>0</v>
      </c>
      <c r="N190" s="35">
        <f t="shared" si="124"/>
        <v>0</v>
      </c>
      <c r="O190" s="35">
        <f t="shared" si="124"/>
        <v>0</v>
      </c>
      <c r="P190" s="36">
        <f t="shared" si="124"/>
        <v>0</v>
      </c>
      <c r="Q190" s="34">
        <f t="shared" si="124"/>
        <v>15</v>
      </c>
      <c r="R190" s="35">
        <f t="shared" si="124"/>
        <v>0</v>
      </c>
      <c r="S190" s="35">
        <f t="shared" si="124"/>
        <v>0</v>
      </c>
      <c r="T190" s="36">
        <f t="shared" si="124"/>
        <v>15</v>
      </c>
      <c r="U190" s="34">
        <f t="shared" si="124"/>
        <v>0</v>
      </c>
      <c r="V190" s="35">
        <f t="shared" si="124"/>
        <v>0</v>
      </c>
      <c r="W190" s="35">
        <f t="shared" si="124"/>
        <v>0</v>
      </c>
      <c r="X190" s="36">
        <f t="shared" si="124"/>
        <v>0</v>
      </c>
      <c r="Y190" s="3"/>
      <c r="Z190" s="90"/>
      <c r="AA190" s="90"/>
      <c r="AB190" s="90"/>
      <c r="AC190" s="90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</row>
    <row r="191" spans="1:77" s="1" customFormat="1" ht="12" customHeight="1" thickBot="1" x14ac:dyDescent="0.25">
      <c r="A191" s="124">
        <v>4</v>
      </c>
      <c r="B191" s="125">
        <v>6</v>
      </c>
      <c r="C191" s="275" t="s">
        <v>0</v>
      </c>
      <c r="D191" s="276"/>
      <c r="E191" s="276"/>
      <c r="F191" s="276"/>
      <c r="G191" s="276"/>
      <c r="H191" s="277"/>
      <c r="I191" s="39">
        <f t="shared" ref="I191:M191" si="125">SUM(I186,I188)</f>
        <v>10</v>
      </c>
      <c r="J191" s="38">
        <f>SUM(J186,J188,J190)</f>
        <v>0</v>
      </c>
      <c r="K191" s="38">
        <f t="shared" ref="K191:L191" si="126">SUM(K186,K188,K190)</f>
        <v>0</v>
      </c>
      <c r="L191" s="38">
        <f t="shared" si="126"/>
        <v>10</v>
      </c>
      <c r="M191" s="39">
        <f t="shared" si="125"/>
        <v>75.7</v>
      </c>
      <c r="N191" s="38">
        <f>SUM(N186,N188,N190)</f>
        <v>0</v>
      </c>
      <c r="O191" s="38">
        <f t="shared" ref="O191" si="127">SUM(O186,O188,O190)</f>
        <v>0</v>
      </c>
      <c r="P191" s="38">
        <f t="shared" ref="P191" si="128">SUM(P186,P188,P190)</f>
        <v>75.7</v>
      </c>
      <c r="Q191" s="39">
        <f>SUM(Q186,Q188,Q190)</f>
        <v>30</v>
      </c>
      <c r="R191" s="38">
        <f>SUM(R186,R188,R190)</f>
        <v>0</v>
      </c>
      <c r="S191" s="38">
        <f t="shared" ref="S191" si="129">SUM(S186,S188,S190)</f>
        <v>0</v>
      </c>
      <c r="T191" s="38">
        <f>SUM(T186,T188,T190)</f>
        <v>30</v>
      </c>
      <c r="U191" s="39">
        <f t="shared" ref="Q191:U191" si="130">SUM(U186,U188)</f>
        <v>15</v>
      </c>
      <c r="V191" s="38">
        <f>SUM(V186,V188,V190)</f>
        <v>0</v>
      </c>
      <c r="W191" s="38">
        <f t="shared" ref="W191" si="131">SUM(W186,W188,W190)</f>
        <v>0</v>
      </c>
      <c r="X191" s="41">
        <f t="shared" ref="X191" si="132">SUM(X186,X188,X190)</f>
        <v>15</v>
      </c>
      <c r="Y191" s="3"/>
      <c r="Z191" s="90"/>
      <c r="AA191" s="90"/>
      <c r="AB191" s="90"/>
      <c r="AC191" s="90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</row>
    <row r="192" spans="1:77" s="1" customFormat="1" ht="12" customHeight="1" thickBot="1" x14ac:dyDescent="0.25">
      <c r="A192" s="124">
        <v>4</v>
      </c>
      <c r="B192" s="312" t="s">
        <v>1</v>
      </c>
      <c r="C192" s="313"/>
      <c r="D192" s="313"/>
      <c r="E192" s="313"/>
      <c r="F192" s="313"/>
      <c r="G192" s="313"/>
      <c r="H192" s="314"/>
      <c r="I192" s="81">
        <f t="shared" ref="I192:X192" si="133">SUM(I148,I156,I172,I176,I182,I191)</f>
        <v>29.7</v>
      </c>
      <c r="J192" s="82">
        <f t="shared" si="133"/>
        <v>5</v>
      </c>
      <c r="K192" s="82">
        <f t="shared" si="133"/>
        <v>0</v>
      </c>
      <c r="L192" s="83">
        <f t="shared" si="133"/>
        <v>24.7</v>
      </c>
      <c r="M192" s="81">
        <f t="shared" si="133"/>
        <v>104.2</v>
      </c>
      <c r="N192" s="82">
        <f t="shared" si="133"/>
        <v>4.9000000000000004</v>
      </c>
      <c r="O192" s="82">
        <f t="shared" si="133"/>
        <v>0</v>
      </c>
      <c r="P192" s="83">
        <f t="shared" si="133"/>
        <v>99.300000000000011</v>
      </c>
      <c r="Q192" s="81">
        <f>SUM(Q148,Q156,Q172,Q176,Q182,Q191)</f>
        <v>379</v>
      </c>
      <c r="R192" s="82">
        <f>SUM(R148,R156,R172,R176,R182,R191)</f>
        <v>0</v>
      </c>
      <c r="S192" s="82">
        <f t="shared" si="133"/>
        <v>0</v>
      </c>
      <c r="T192" s="83">
        <f>SUM(T148,T156,T172,T176,T182,T191)</f>
        <v>429</v>
      </c>
      <c r="U192" s="81">
        <f t="shared" si="133"/>
        <v>299</v>
      </c>
      <c r="V192" s="82">
        <f t="shared" si="133"/>
        <v>0</v>
      </c>
      <c r="W192" s="82">
        <f t="shared" si="133"/>
        <v>0</v>
      </c>
      <c r="X192" s="83">
        <f t="shared" si="133"/>
        <v>349</v>
      </c>
      <c r="Y192" s="3"/>
      <c r="Z192" s="90"/>
      <c r="AA192" s="90"/>
      <c r="AB192" s="90"/>
      <c r="AC192" s="90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</row>
    <row r="193" spans="1:77" s="1" customFormat="1" ht="12" customHeight="1" thickBot="1" x14ac:dyDescent="0.25">
      <c r="A193" s="309" t="s">
        <v>17</v>
      </c>
      <c r="B193" s="310"/>
      <c r="C193" s="310"/>
      <c r="D193" s="310"/>
      <c r="E193" s="310"/>
      <c r="F193" s="310"/>
      <c r="G193" s="310"/>
      <c r="H193" s="311"/>
      <c r="I193" s="158">
        <f>J193+L193</f>
        <v>760</v>
      </c>
      <c r="J193" s="159">
        <f>SUM(J27,J62,J137,J192)</f>
        <v>574.70000000000005</v>
      </c>
      <c r="K193" s="159">
        <f>SUM(K27,K62,K137,K192)</f>
        <v>47.400000000000006</v>
      </c>
      <c r="L193" s="160">
        <f>SUM(L27,L62,L137,L192)</f>
        <v>185.29999999999998</v>
      </c>
      <c r="M193" s="158">
        <f>N193+P193</f>
        <v>1251.5</v>
      </c>
      <c r="N193" s="159">
        <f>SUM(N27,N62,N137,N192)</f>
        <v>922.2</v>
      </c>
      <c r="O193" s="159">
        <f>SUM(O27,O62,O137,O192)</f>
        <v>47.5</v>
      </c>
      <c r="P193" s="160">
        <f>SUM(P27,P62,P137,P192)</f>
        <v>329.3</v>
      </c>
      <c r="Q193" s="158">
        <f>R193+T193</f>
        <v>2184.1999999999998</v>
      </c>
      <c r="R193" s="159">
        <f>SUM(R27,R62,R137,R192)</f>
        <v>861.1</v>
      </c>
      <c r="S193" s="159">
        <f>SUM(S27,S62,S137,S192)</f>
        <v>43.5</v>
      </c>
      <c r="T193" s="161">
        <f>SUM(T27,T62,T137,T192)</f>
        <v>1323.1</v>
      </c>
      <c r="U193" s="158">
        <f>V193+X193</f>
        <v>573.40000000000009</v>
      </c>
      <c r="V193" s="159">
        <f>SUM(V27,V62,V137,V192)</f>
        <v>219.3</v>
      </c>
      <c r="W193" s="159">
        <f>SUM(W27,W62,W137,W192)</f>
        <v>40.5</v>
      </c>
      <c r="X193" s="161">
        <f>SUM(X27,X62,X137,X192)</f>
        <v>354.1</v>
      </c>
      <c r="Y193" s="3"/>
      <c r="Z193" s="90"/>
      <c r="AA193" s="90"/>
      <c r="AB193" s="90"/>
      <c r="AC193" s="90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</row>
    <row r="194" spans="1:77" s="1" customFormat="1" ht="13.5" customHeight="1" x14ac:dyDescent="0.2">
      <c r="A194" s="306" t="s">
        <v>182</v>
      </c>
      <c r="B194" s="307"/>
      <c r="C194" s="307"/>
      <c r="D194" s="307"/>
      <c r="E194" s="307"/>
      <c r="F194" s="307"/>
      <c r="G194" s="307"/>
      <c r="H194" s="308"/>
      <c r="I194" s="188">
        <f>J194+L194</f>
        <v>279.3</v>
      </c>
      <c r="J194" s="84">
        <f>J187+J185+J184+J180+J178+J174+J167+J162+J160+J158+J152+J150+J146+J144+J142+J140+J128+J126+J124+J122+J120+J116+J115+J113+J110+J106+J104+J102+J96+J94+J92+J89+J87+J83+J81+J79+J77+J75+J71+J69+J65+J47+J39+J37+J24+J22+J18+J15+J12+J13+J132+J133+J189+J154+J16</f>
        <v>202.60000000000002</v>
      </c>
      <c r="K194" s="84">
        <f t="shared" ref="K194:L194" si="134">K187+K185+K184+K180+K178+K174+K167+K162+K160+K158+K152+K150+K146+K144+K142+K140+K128+K126+K124+K122+K120+K116+K115+K113+K110+K106+K104+K102+K96+K94+K92+K89+K87+K83+K81+K79+K77+K75+K71+K69+K65+K47+K39+K37+K24+K22+K18+K15+K12+K13+K132+K133+K189+K154+K16</f>
        <v>43.9</v>
      </c>
      <c r="L194" s="84">
        <f t="shared" si="134"/>
        <v>76.699999999999989</v>
      </c>
      <c r="M194" s="188">
        <f>N194+P194</f>
        <v>559.70000000000005</v>
      </c>
      <c r="N194" s="84">
        <f>N187+N185+N184+N180+N178+N174+N167+N162+N160+N158+N152+N150+N146+N144+N142+N140+N128+N126+N124+N122+N120+N116+N115+N113+N110+N106+N104+N102+N96+N94+N92+N89+N87+N83+N81+N79+N77+N75+N71+N69+N65+N47+N39+N37+N24+N22+N18+N15+N12+N13+N132+N133+N189+N154+N16</f>
        <v>248.4</v>
      </c>
      <c r="O194" s="84">
        <f t="shared" ref="O194:P194" si="135">O187+O185+O184+O180+O178+O174+O167+O162+O160+O158+O152+O150+O146+O144+O142+O140+O128+O126+O124+O122+O120+O116+O115+O113+O110+O106+O104+O102+O96+O94+O92+O89+O87+O83+O81+O79+O77+O75+O71+O69+O65+O47+O39+O37+O24+O22+O18+O15+O12+O13+O132+O133+O189+O154+O16</f>
        <v>38.800000000000004</v>
      </c>
      <c r="P194" s="84">
        <f t="shared" si="135"/>
        <v>311.3</v>
      </c>
      <c r="Q194" s="188">
        <f>R194+T194</f>
        <v>683</v>
      </c>
      <c r="R194" s="84">
        <f>R187+R185+R184+R180+R178+R174+R167+R162+R160+R158+R152+R150+R146+R144+R142+R140+R128+R126+R124+R122+R120+R116+R115+R113+R110+R106+R104+R102+R96+R94+R92+R89+R87+R83+R81+R79+R77+R75+R71+R69+R65+R47+R39+R37+R24+R22+R18+R15+R12+R13+R132+R133+R189+R154+R16</f>
        <v>193.8</v>
      </c>
      <c r="S194" s="84">
        <f>S187+S185+S184+S180+S178+S174+S167+S162+S160+S158+S152+S150+S146+S144+S142+S140+S128+S126+S124+S122+S120+S116+S115+S113+S110+S106+S104+S102+S96+S94+S92+S89+S87+S83+S81+S79+S77+S75+S71+S69+S65+S47+S39+S37+S24+S22+S18+S15+S12+S13+S132+S133+S189+S154+S16</f>
        <v>41.5</v>
      </c>
      <c r="T194" s="84">
        <f>T187+T185+T184+T180+T178+T174+T167+T162+T160+T158+T152+T150+T146+T144+T142+T140+T128+T126+T124+T122+T120+T116+T115+T113+T110+T106+T104+T102+T96+T94+T92+T89+T87+T83+T81+T79+T77+T75+T71+T69+T65+T47+T39+T37+T24+T22+T18+T15+T12+T13+T132+T133+T189+T154+T16</f>
        <v>489.20000000000005</v>
      </c>
      <c r="U194" s="188">
        <f>V194+X194</f>
        <v>484.6</v>
      </c>
      <c r="V194" s="84">
        <f>V187+V185+V184+V180+V178+V174+V167+V162+V160+V158+V152+V150+V146+V144+V142+V140+V128+V126+V124+V122+V120+V116+V115+V113+V110+V106+V104+V102+V96+V94+V92+V89+V87+V83+V81+V79+V77+V75+V71+V69+V65+V47+V39+V37+V24+V22+V18+V15+V12+V13+V132+V133+V189+V154+V16</f>
        <v>148.5</v>
      </c>
      <c r="W194" s="84">
        <f t="shared" ref="W194:X194" si="136">W187+W185+W184+W180+W178+W174+W167+W162+W160+W158+W152+W150+W146+W144+W142+W140+W128+W126+W124+W122+W120+W116+W115+W113+W110+W106+W104+W102+W96+W94+W92+W89+W87+W83+W81+W79+W77+W75+W71+W69+W65+W47+W39+W37+W24+W22+W18+W15+W12+W13+W132+W133+W189+W154+W16</f>
        <v>40.5</v>
      </c>
      <c r="X194" s="84">
        <f t="shared" si="136"/>
        <v>336.1</v>
      </c>
      <c r="Y194" s="3"/>
      <c r="Z194" s="90"/>
      <c r="AA194" s="90"/>
      <c r="AB194" s="90"/>
      <c r="AC194" s="90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</row>
    <row r="195" spans="1:77" s="1" customFormat="1" ht="13.5" customHeight="1" x14ac:dyDescent="0.2">
      <c r="A195" s="296" t="s">
        <v>183</v>
      </c>
      <c r="B195" s="297"/>
      <c r="C195" s="297"/>
      <c r="D195" s="297"/>
      <c r="E195" s="297"/>
      <c r="F195" s="297"/>
      <c r="G195" s="297"/>
      <c r="H195" s="298"/>
      <c r="I195" s="189">
        <f t="shared" ref="I195:I199" si="137">J195+L195</f>
        <v>24.700000000000003</v>
      </c>
      <c r="J195" s="85">
        <f>SUM(J66,J111)</f>
        <v>24.700000000000003</v>
      </c>
      <c r="K195" s="85">
        <f>SUM(K66,K111)</f>
        <v>3.5</v>
      </c>
      <c r="L195" s="148">
        <f>SUM(L66,L111)</f>
        <v>0</v>
      </c>
      <c r="M195" s="162">
        <f t="shared" ref="M195:M199" si="138">N195+P195</f>
        <v>24</v>
      </c>
      <c r="N195" s="85">
        <f>SUM(N66,N111)</f>
        <v>24</v>
      </c>
      <c r="O195" s="85">
        <f>SUM(O66,O111)</f>
        <v>6</v>
      </c>
      <c r="P195" s="148">
        <f>SUM(P66,P111)</f>
        <v>0</v>
      </c>
      <c r="Q195" s="162">
        <f t="shared" ref="Q195:Q199" si="139">R195+T195</f>
        <v>24</v>
      </c>
      <c r="R195" s="85">
        <f>SUM(R66,R111)</f>
        <v>24</v>
      </c>
      <c r="S195" s="85">
        <f>SUM(S66,S111)</f>
        <v>0</v>
      </c>
      <c r="T195" s="148">
        <f>SUM(T66,T111)</f>
        <v>0</v>
      </c>
      <c r="U195" s="162">
        <f t="shared" ref="U195:U199" si="140">V195+X195</f>
        <v>24</v>
      </c>
      <c r="V195" s="85">
        <f>SUM(V66,V111)</f>
        <v>24</v>
      </c>
      <c r="W195" s="85">
        <f>SUM(W66,W111)</f>
        <v>0</v>
      </c>
      <c r="X195" s="148">
        <f>SUM(X66,X111)</f>
        <v>0</v>
      </c>
      <c r="Y195" s="3"/>
      <c r="Z195" s="90"/>
      <c r="AA195" s="90"/>
      <c r="AB195" s="90"/>
      <c r="AC195" s="90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</row>
    <row r="196" spans="1:77" s="1" customFormat="1" ht="13.5" customHeight="1" x14ac:dyDescent="0.2">
      <c r="A196" s="296" t="s">
        <v>184</v>
      </c>
      <c r="B196" s="297"/>
      <c r="C196" s="297"/>
      <c r="D196" s="297"/>
      <c r="E196" s="297"/>
      <c r="F196" s="297"/>
      <c r="G196" s="297"/>
      <c r="H196" s="298"/>
      <c r="I196" s="189">
        <f>J196+L196</f>
        <v>356</v>
      </c>
      <c r="J196" s="85">
        <f>SUM(J30,J32,J34,J36,J43,J45,J49,J51,J55,J57,J59)</f>
        <v>347.4</v>
      </c>
      <c r="K196" s="85">
        <f>SUM(K30,K32,K34,K36,K43,K45,K49,K51,K55,K57,K59)</f>
        <v>0</v>
      </c>
      <c r="L196" s="148">
        <f>SUM(L30,L32,L34,L36,L43,L45,L49,L51,L55,L57,L59)</f>
        <v>8.6</v>
      </c>
      <c r="M196" s="162">
        <f t="shared" si="138"/>
        <v>406</v>
      </c>
      <c r="N196" s="85">
        <f>SUM(N30,N32,N34,N36,N43,N45,N49,N51,N55,N57,N59)</f>
        <v>406</v>
      </c>
      <c r="O196" s="85">
        <f>SUM(O30,O32,O34,O36,O43,O45,O49,O51,O55,O57,O59)</f>
        <v>0</v>
      </c>
      <c r="P196" s="148">
        <f>SUM(P30,P32,P34,P36,P43,P45,P49,P51,P55,P57,P59)</f>
        <v>0</v>
      </c>
      <c r="Q196" s="162">
        <f t="shared" si="139"/>
        <v>354</v>
      </c>
      <c r="R196" s="85">
        <f>SUM(R30,R32,R34,R36,R43,R45,R49,R51,R55,R57,R59)</f>
        <v>354</v>
      </c>
      <c r="S196" s="85">
        <f>SUM(S30,S32,S34,S36,S43,S45,S49,S51,S55,S57,S59)</f>
        <v>0</v>
      </c>
      <c r="T196" s="148">
        <f>SUM(T30,T32,T34,T36,T43,T45,T49,T51,T55,T57,T59)</f>
        <v>0</v>
      </c>
      <c r="U196" s="162">
        <f t="shared" si="140"/>
        <v>0</v>
      </c>
      <c r="V196" s="85">
        <f>SUM(V30,V32,V34,V36,V43,V45,V49,V51,V55,V57,V59)</f>
        <v>0</v>
      </c>
      <c r="W196" s="85">
        <f>SUM(W30,W32,W34,W36,W43,W45,W49,W51,W55,W57,W59)</f>
        <v>0</v>
      </c>
      <c r="X196" s="148">
        <f>SUM(X30,X32,X34,X36,X43,X45,X49,X51,X55,X57,X59)</f>
        <v>0</v>
      </c>
      <c r="Y196" s="3"/>
      <c r="Z196" s="90"/>
      <c r="AA196" s="90"/>
      <c r="AB196" s="90"/>
      <c r="AC196" s="90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</row>
    <row r="197" spans="1:77" s="13" customFormat="1" ht="13.5" customHeight="1" x14ac:dyDescent="0.2">
      <c r="A197" s="296" t="s">
        <v>185</v>
      </c>
      <c r="B197" s="297"/>
      <c r="C197" s="297"/>
      <c r="D197" s="297"/>
      <c r="E197" s="297"/>
      <c r="F197" s="297"/>
      <c r="G197" s="297"/>
      <c r="H197" s="298"/>
      <c r="I197" s="189">
        <f t="shared" si="137"/>
        <v>0</v>
      </c>
      <c r="J197" s="85"/>
      <c r="K197" s="85">
        <f>SUM(K85,K91,K97,K100,K118,K130,K134)</f>
        <v>0</v>
      </c>
      <c r="L197" s="148">
        <f>SUM(L85,L91,L97,L100,L118,L130,L134)</f>
        <v>0</v>
      </c>
      <c r="M197" s="162">
        <f t="shared" si="138"/>
        <v>172.60000000000002</v>
      </c>
      <c r="N197" s="85">
        <f>SUM(N85,N91,N97,N100,N118,N130,N134)</f>
        <v>172.60000000000002</v>
      </c>
      <c r="O197" s="85">
        <f>SUM(O85,O91,O97,O100,O118,O130,O134)</f>
        <v>1.1000000000000001</v>
      </c>
      <c r="P197" s="148">
        <f>SUM(P85,P91,P97,P100,P118,P130,P134)</f>
        <v>0</v>
      </c>
      <c r="Q197" s="162">
        <f t="shared" si="139"/>
        <v>852.8</v>
      </c>
      <c r="R197" s="85">
        <f>SUM(R85,R91,R97,R100,R118,R130,R134)</f>
        <v>238.5</v>
      </c>
      <c r="S197" s="85">
        <f>SUM(S85,S91,S97,S100,S118,S130,S134)</f>
        <v>1.6</v>
      </c>
      <c r="T197" s="148">
        <f>SUM(T85,T91,T97,T100,T118,T130,T134)</f>
        <v>614.29999999999995</v>
      </c>
      <c r="U197" s="162">
        <f t="shared" si="140"/>
        <v>40.799999999999997</v>
      </c>
      <c r="V197" s="85">
        <f>SUM(V85,V91,V97,V100,V118,V130,V134)</f>
        <v>40.799999999999997</v>
      </c>
      <c r="W197" s="85">
        <f>SUM(W85,W91,W97,W100,W118,W130,W134)</f>
        <v>0</v>
      </c>
      <c r="X197" s="148">
        <f>SUM(X85,X91,X97,X100,X118,X130,X134)</f>
        <v>0</v>
      </c>
      <c r="Y197" s="12"/>
      <c r="Z197" s="90"/>
      <c r="AA197" s="90"/>
      <c r="AB197" s="90"/>
      <c r="AC197" s="90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</row>
    <row r="198" spans="1:77" s="12" customFormat="1" ht="13.5" customHeight="1" x14ac:dyDescent="0.2">
      <c r="A198" s="296" t="s">
        <v>186</v>
      </c>
      <c r="B198" s="297"/>
      <c r="C198" s="297"/>
      <c r="D198" s="297"/>
      <c r="E198" s="297"/>
      <c r="F198" s="297"/>
      <c r="G198" s="297"/>
      <c r="H198" s="298"/>
      <c r="I198" s="190">
        <f t="shared" si="137"/>
        <v>0</v>
      </c>
      <c r="J198" s="86">
        <f>J165+J163+J168</f>
        <v>0</v>
      </c>
      <c r="K198" s="86">
        <f>K165+K163+K168</f>
        <v>0</v>
      </c>
      <c r="L198" s="97">
        <f>L165+L163+L168</f>
        <v>0</v>
      </c>
      <c r="M198" s="163">
        <f t="shared" si="138"/>
        <v>0</v>
      </c>
      <c r="N198" s="86">
        <f>N165+N163+N168</f>
        <v>0</v>
      </c>
      <c r="O198" s="86">
        <f>O165+O163+O168</f>
        <v>0</v>
      </c>
      <c r="P198" s="97">
        <f>P165+P163+P168</f>
        <v>0</v>
      </c>
      <c r="Q198" s="163">
        <f t="shared" si="139"/>
        <v>138.5</v>
      </c>
      <c r="R198" s="86">
        <f>R165+R163+R168+R170</f>
        <v>0</v>
      </c>
      <c r="S198" s="86">
        <f t="shared" ref="S198" si="141">S165+S163+S168+S170</f>
        <v>0</v>
      </c>
      <c r="T198" s="86">
        <f>T165+T163+T168+T170</f>
        <v>138.5</v>
      </c>
      <c r="U198" s="163">
        <f t="shared" si="140"/>
        <v>18</v>
      </c>
      <c r="V198" s="86">
        <f>V165+V163+V168</f>
        <v>0</v>
      </c>
      <c r="W198" s="86">
        <f>W165+W163+W168</f>
        <v>0</v>
      </c>
      <c r="X198" s="97">
        <f>X165+X163+X168</f>
        <v>18</v>
      </c>
      <c r="Z198" s="90"/>
      <c r="AA198" s="90"/>
      <c r="AB198" s="90"/>
      <c r="AC198" s="90"/>
    </row>
    <row r="199" spans="1:77" s="12" customFormat="1" ht="13.5" customHeight="1" x14ac:dyDescent="0.2">
      <c r="A199" s="296" t="s">
        <v>187</v>
      </c>
      <c r="B199" s="297"/>
      <c r="C199" s="297"/>
      <c r="D199" s="297"/>
      <c r="E199" s="297"/>
      <c r="F199" s="297"/>
      <c r="G199" s="297"/>
      <c r="H199" s="298"/>
      <c r="I199" s="190">
        <f t="shared" si="137"/>
        <v>0</v>
      </c>
      <c r="J199" s="86">
        <f>SUM(J129,J117,J101,J98,J86)</f>
        <v>0</v>
      </c>
      <c r="K199" s="86">
        <f>SUM(K129,K117,K101,K98,K86)</f>
        <v>0</v>
      </c>
      <c r="L199" s="97">
        <f>SUM(L129,L117,L101,L98,L86)</f>
        <v>0</v>
      </c>
      <c r="M199" s="163">
        <f t="shared" si="138"/>
        <v>69.399999999999991</v>
      </c>
      <c r="N199" s="86">
        <f>SUM(N129,N117,N101,N98,N86)</f>
        <v>69.399999999999991</v>
      </c>
      <c r="O199" s="86">
        <f>SUM(O129,O117,O101,O98,O86)</f>
        <v>0.2</v>
      </c>
      <c r="P199" s="97">
        <f>SUM(P129,P117,P101,P98,P86)</f>
        <v>0</v>
      </c>
      <c r="Q199" s="163">
        <f t="shared" si="139"/>
        <v>131.89999999999998</v>
      </c>
      <c r="R199" s="86">
        <f>SUM(R129,R117,R101,R98,R86)</f>
        <v>50.8</v>
      </c>
      <c r="S199" s="86">
        <f>SUM(S129,S117,S101,S98,S86)</f>
        <v>0.4</v>
      </c>
      <c r="T199" s="97">
        <f>SUM(T129,T117,T101,T98,T86)</f>
        <v>81.099999999999994</v>
      </c>
      <c r="U199" s="163">
        <f t="shared" si="140"/>
        <v>6</v>
      </c>
      <c r="V199" s="86">
        <f>SUM(V129,V117,V101,V98,V86)</f>
        <v>6</v>
      </c>
      <c r="W199" s="86">
        <f>SUM(W129,W117,W101,W98,W86)</f>
        <v>0</v>
      </c>
      <c r="X199" s="97">
        <f>SUM(X129,X117,X101,X98,X86)</f>
        <v>0</v>
      </c>
      <c r="Z199" s="90"/>
      <c r="AA199" s="90"/>
      <c r="AB199" s="90"/>
      <c r="AC199" s="90"/>
    </row>
    <row r="200" spans="1:77" s="12" customFormat="1" ht="13.5" customHeight="1" x14ac:dyDescent="0.2">
      <c r="A200" s="296" t="s">
        <v>188</v>
      </c>
      <c r="B200" s="297"/>
      <c r="C200" s="297"/>
      <c r="D200" s="297"/>
      <c r="E200" s="297"/>
      <c r="F200" s="297"/>
      <c r="G200" s="297"/>
      <c r="H200" s="298"/>
      <c r="I200" s="190">
        <f>J200+L200</f>
        <v>100</v>
      </c>
      <c r="J200" s="86">
        <f>J40</f>
        <v>0</v>
      </c>
      <c r="K200" s="86">
        <f>K40</f>
        <v>0</v>
      </c>
      <c r="L200" s="97">
        <f>L40</f>
        <v>100</v>
      </c>
      <c r="M200" s="163">
        <f>N200+P200</f>
        <v>0</v>
      </c>
      <c r="N200" s="86">
        <f>N40</f>
        <v>0</v>
      </c>
      <c r="O200" s="86">
        <f>O40</f>
        <v>0</v>
      </c>
      <c r="P200" s="97">
        <f>P40</f>
        <v>0</v>
      </c>
      <c r="Q200" s="163">
        <f>R200+T200</f>
        <v>0</v>
      </c>
      <c r="R200" s="86">
        <f>R40</f>
        <v>0</v>
      </c>
      <c r="S200" s="86">
        <f>S40</f>
        <v>0</v>
      </c>
      <c r="T200" s="97">
        <f>T40</f>
        <v>0</v>
      </c>
      <c r="U200" s="163">
        <f>V200+X200</f>
        <v>0</v>
      </c>
      <c r="V200" s="86">
        <f>V40</f>
        <v>0</v>
      </c>
      <c r="W200" s="86">
        <f>W40</f>
        <v>0</v>
      </c>
      <c r="X200" s="97">
        <f>X40</f>
        <v>0</v>
      </c>
      <c r="Z200" s="90"/>
      <c r="AA200" s="90"/>
      <c r="AB200" s="90"/>
      <c r="AC200" s="90"/>
    </row>
    <row r="201" spans="1:77" s="12" customFormat="1" ht="13.5" customHeight="1" x14ac:dyDescent="0.2">
      <c r="A201" s="192" t="s">
        <v>196</v>
      </c>
      <c r="B201" s="193"/>
      <c r="C201" s="193"/>
      <c r="D201" s="193"/>
      <c r="E201" s="193"/>
      <c r="F201" s="193"/>
      <c r="G201" s="193"/>
      <c r="H201" s="194"/>
      <c r="I201" s="190"/>
      <c r="J201" s="86"/>
      <c r="K201" s="86"/>
      <c r="L201" s="97"/>
      <c r="M201" s="163">
        <f>M67</f>
        <v>1.8</v>
      </c>
      <c r="N201" s="86">
        <f>N67</f>
        <v>1.8</v>
      </c>
      <c r="O201" s="86">
        <f>O67</f>
        <v>1.4</v>
      </c>
      <c r="P201" s="97">
        <f>P67</f>
        <v>0</v>
      </c>
      <c r="Q201" s="163">
        <f>Q67</f>
        <v>0</v>
      </c>
      <c r="R201" s="86">
        <f>R67</f>
        <v>0</v>
      </c>
      <c r="S201" s="86">
        <f>S67</f>
        <v>0</v>
      </c>
      <c r="T201" s="97">
        <f>T67</f>
        <v>0</v>
      </c>
      <c r="U201" s="163">
        <f>U67</f>
        <v>0</v>
      </c>
      <c r="V201" s="86">
        <f>V67</f>
        <v>0</v>
      </c>
      <c r="W201" s="86">
        <f>W67</f>
        <v>0</v>
      </c>
      <c r="X201" s="97">
        <f>X67</f>
        <v>0</v>
      </c>
      <c r="Z201" s="90"/>
      <c r="AA201" s="90"/>
      <c r="AB201" s="90"/>
      <c r="AC201" s="90"/>
    </row>
    <row r="202" spans="1:77" s="12" customFormat="1" ht="13.5" customHeight="1" thickBot="1" x14ac:dyDescent="0.25">
      <c r="A202" s="333" t="s">
        <v>198</v>
      </c>
      <c r="B202" s="334"/>
      <c r="C202" s="334"/>
      <c r="D202" s="334"/>
      <c r="E202" s="334"/>
      <c r="F202" s="334"/>
      <c r="G202" s="334"/>
      <c r="H202" s="335"/>
      <c r="I202" s="191"/>
      <c r="J202" s="98"/>
      <c r="K202" s="98"/>
      <c r="L202" s="99"/>
      <c r="M202" s="164">
        <f>N202+P202</f>
        <v>18</v>
      </c>
      <c r="N202" s="98"/>
      <c r="O202" s="98"/>
      <c r="P202" s="99">
        <f>P41</f>
        <v>18</v>
      </c>
      <c r="Q202" s="164"/>
      <c r="R202" s="98"/>
      <c r="S202" s="98"/>
      <c r="T202" s="99"/>
      <c r="U202" s="164"/>
      <c r="V202" s="98"/>
      <c r="W202" s="98"/>
      <c r="X202" s="99"/>
      <c r="Z202" s="90"/>
      <c r="AA202" s="90"/>
      <c r="AB202" s="90"/>
      <c r="AC202" s="90"/>
    </row>
    <row r="203" spans="1:77" s="12" customFormat="1" ht="13.5" customHeight="1" thickBot="1" x14ac:dyDescent="0.25">
      <c r="A203" s="303" t="s">
        <v>61</v>
      </c>
      <c r="B203" s="304"/>
      <c r="C203" s="304"/>
      <c r="D203" s="304"/>
      <c r="E203" s="304"/>
      <c r="F203" s="304"/>
      <c r="G203" s="304"/>
      <c r="H203" s="305"/>
      <c r="I203" s="87">
        <f>SUM(L203,J203)</f>
        <v>760</v>
      </c>
      <c r="J203" s="156">
        <f>SUM(J194:J200)</f>
        <v>574.70000000000005</v>
      </c>
      <c r="K203" s="156">
        <f>SUM(K194:K200)</f>
        <v>47.4</v>
      </c>
      <c r="L203" s="156">
        <f>SUM(L194:L200)</f>
        <v>185.29999999999998</v>
      </c>
      <c r="M203" s="87">
        <f>SUM(P203,N203)</f>
        <v>1251.5</v>
      </c>
      <c r="N203" s="156">
        <f>SUM(N194:N201)</f>
        <v>922.19999999999993</v>
      </c>
      <c r="O203" s="156">
        <f>SUM(O194:O202)</f>
        <v>47.500000000000007</v>
      </c>
      <c r="P203" s="156">
        <f>SUM(P194:P202)</f>
        <v>329.3</v>
      </c>
      <c r="Q203" s="87">
        <f>SUM(T203,R203)</f>
        <v>2184.1999999999998</v>
      </c>
      <c r="R203" s="156">
        <f>SUM(R194:R200)</f>
        <v>861.09999999999991</v>
      </c>
      <c r="S203" s="156">
        <f>SUM(S194:S200)</f>
        <v>43.5</v>
      </c>
      <c r="T203" s="157">
        <f>SUM(T194:T200)</f>
        <v>1323.1</v>
      </c>
      <c r="U203" s="87">
        <f>SUM(X203,V203)</f>
        <v>573.40000000000009</v>
      </c>
      <c r="V203" s="156">
        <f>SUM(V194:V200)</f>
        <v>219.3</v>
      </c>
      <c r="W203" s="156">
        <f>SUM(W194:W200)</f>
        <v>40.5</v>
      </c>
      <c r="X203" s="157">
        <f>SUM(X194:X200)</f>
        <v>354.1</v>
      </c>
      <c r="Z203" s="90"/>
      <c r="AA203" s="90"/>
      <c r="AB203" s="90"/>
      <c r="AC203" s="90"/>
    </row>
    <row r="204" spans="1:77" s="5" customFormat="1" ht="7.5" customHeight="1" x14ac:dyDescent="0.2">
      <c r="A204" s="301"/>
      <c r="B204" s="302"/>
      <c r="C204" s="302"/>
      <c r="D204" s="302"/>
      <c r="E204" s="302"/>
      <c r="F204" s="302"/>
      <c r="G204" s="302"/>
      <c r="H204" s="302"/>
      <c r="I204" s="302"/>
      <c r="J204" s="302"/>
      <c r="K204" s="302"/>
      <c r="L204" s="302"/>
      <c r="M204" s="302"/>
      <c r="N204" s="302"/>
      <c r="O204" s="302"/>
      <c r="P204" s="302"/>
      <c r="Q204" s="302"/>
      <c r="R204" s="302"/>
      <c r="S204" s="302"/>
      <c r="T204" s="302"/>
      <c r="U204" s="302"/>
      <c r="V204" s="302"/>
      <c r="W204" s="302"/>
      <c r="X204" s="302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</row>
    <row r="205" spans="1:77" s="5" customFormat="1" x14ac:dyDescent="0.2">
      <c r="A205" s="20"/>
      <c r="B205" s="20"/>
      <c r="C205" s="20"/>
      <c r="D205" s="21"/>
      <c r="E205" s="12"/>
      <c r="F205" s="12"/>
      <c r="G205" s="22"/>
      <c r="H205" s="12"/>
      <c r="I205" s="16">
        <f t="shared" ref="I205:X205" si="142">I193-I203</f>
        <v>0</v>
      </c>
      <c r="J205" s="17">
        <f t="shared" si="142"/>
        <v>0</v>
      </c>
      <c r="K205" s="17">
        <f t="shared" si="142"/>
        <v>0</v>
      </c>
      <c r="L205" s="17">
        <f t="shared" si="142"/>
        <v>0</v>
      </c>
      <c r="M205" s="16">
        <f t="shared" si="142"/>
        <v>0</v>
      </c>
      <c r="N205" s="17">
        <f t="shared" si="142"/>
        <v>0</v>
      </c>
      <c r="O205" s="17">
        <f t="shared" si="142"/>
        <v>0</v>
      </c>
      <c r="P205" s="17">
        <f t="shared" si="142"/>
        <v>0</v>
      </c>
      <c r="Q205" s="16">
        <f t="shared" si="142"/>
        <v>0</v>
      </c>
      <c r="R205" s="17">
        <f t="shared" si="142"/>
        <v>0</v>
      </c>
      <c r="S205" s="17">
        <f t="shared" si="142"/>
        <v>0</v>
      </c>
      <c r="T205" s="17">
        <f t="shared" si="142"/>
        <v>0</v>
      </c>
      <c r="U205" s="16">
        <f t="shared" si="142"/>
        <v>0</v>
      </c>
      <c r="V205" s="17">
        <f t="shared" si="142"/>
        <v>0</v>
      </c>
      <c r="W205" s="17">
        <f t="shared" si="142"/>
        <v>0</v>
      </c>
      <c r="X205" s="17">
        <f t="shared" si="142"/>
        <v>0</v>
      </c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</row>
    <row r="206" spans="1:77" x14ac:dyDescent="0.2">
      <c r="A206" s="20"/>
      <c r="B206" s="20"/>
      <c r="C206" s="20"/>
      <c r="D206" s="21"/>
      <c r="E206" s="12"/>
      <c r="F206" s="12"/>
      <c r="G206" s="22"/>
      <c r="H206" s="20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V206" s="2"/>
      <c r="BW206" s="2"/>
      <c r="BX206" s="2"/>
      <c r="BY206" s="2"/>
    </row>
    <row r="207" spans="1:77" x14ac:dyDescent="0.2">
      <c r="E207" s="13"/>
      <c r="BV207" s="2"/>
      <c r="BW207" s="2"/>
      <c r="BX207" s="2"/>
      <c r="BY207" s="2"/>
    </row>
    <row r="208" spans="1:77" x14ac:dyDescent="0.2">
      <c r="E208" s="13"/>
      <c r="BV208" s="2"/>
      <c r="BW208" s="2"/>
      <c r="BX208" s="2"/>
      <c r="BY208" s="2"/>
    </row>
    <row r="209" spans="4:77" ht="12.75" customHeight="1" x14ac:dyDescent="0.2">
      <c r="E209" s="13"/>
      <c r="BV209" s="2"/>
      <c r="BW209" s="2"/>
      <c r="BX209" s="2"/>
      <c r="BY209" s="2"/>
    </row>
    <row r="210" spans="4:77" x14ac:dyDescent="0.2">
      <c r="E210" s="13"/>
      <c r="BV210" s="2"/>
      <c r="BW210" s="2"/>
      <c r="BX210" s="2"/>
      <c r="BY210" s="2"/>
    </row>
    <row r="211" spans="4:77" x14ac:dyDescent="0.2">
      <c r="E211" s="13"/>
      <c r="BV211" s="2"/>
      <c r="BW211" s="2"/>
      <c r="BX211" s="2"/>
      <c r="BY211" s="2"/>
    </row>
    <row r="212" spans="4:77" x14ac:dyDescent="0.2">
      <c r="E212" s="13"/>
      <c r="BV212" s="2"/>
      <c r="BW212" s="2"/>
      <c r="BX212" s="2"/>
      <c r="BY212" s="2"/>
    </row>
    <row r="213" spans="4:77" x14ac:dyDescent="0.2">
      <c r="E213" s="13"/>
      <c r="BV213" s="2"/>
      <c r="BW213" s="2"/>
      <c r="BX213" s="2"/>
      <c r="BY213" s="2"/>
    </row>
    <row r="214" spans="4:77" x14ac:dyDescent="0.2">
      <c r="E214" s="13"/>
      <c r="BV214" s="2"/>
      <c r="BW214" s="2"/>
      <c r="BX214" s="2"/>
      <c r="BY214" s="2"/>
    </row>
    <row r="215" spans="4:77" ht="12.75" customHeight="1" x14ac:dyDescent="0.2">
      <c r="E215" s="13"/>
      <c r="BV215" s="2"/>
      <c r="BW215" s="2"/>
      <c r="BX215" s="2"/>
      <c r="BY215" s="2"/>
    </row>
    <row r="216" spans="4:77" x14ac:dyDescent="0.2">
      <c r="E216" s="13"/>
      <c r="BV216" s="2"/>
      <c r="BW216" s="2"/>
      <c r="BX216" s="2"/>
      <c r="BY216" s="2"/>
    </row>
    <row r="217" spans="4:77" x14ac:dyDescent="0.2">
      <c r="E217" s="13"/>
      <c r="BV217" s="2"/>
      <c r="BW217" s="2"/>
      <c r="BX217" s="2"/>
      <c r="BY217" s="2"/>
    </row>
    <row r="218" spans="4:77" x14ac:dyDescent="0.2">
      <c r="E218" s="13"/>
      <c r="BV218" s="2"/>
      <c r="BW218" s="2"/>
      <c r="BX218" s="2"/>
      <c r="BY218" s="2"/>
    </row>
    <row r="219" spans="4:77" x14ac:dyDescent="0.2">
      <c r="E219" s="13"/>
      <c r="BV219" s="2"/>
      <c r="BW219" s="2"/>
      <c r="BX219" s="2"/>
      <c r="BY219" s="2"/>
    </row>
    <row r="220" spans="4:77" x14ac:dyDescent="0.2">
      <c r="BV220" s="2"/>
      <c r="BW220" s="2"/>
      <c r="BX220" s="2"/>
      <c r="BY220" s="2"/>
    </row>
    <row r="221" spans="4:77" x14ac:dyDescent="0.2">
      <c r="BV221" s="2"/>
      <c r="BW221" s="2"/>
      <c r="BX221" s="2"/>
      <c r="BY221" s="2"/>
    </row>
    <row r="222" spans="4:77" ht="21" customHeight="1" x14ac:dyDescent="0.2">
      <c r="D222" s="26"/>
      <c r="E222" s="27"/>
      <c r="F222" s="1"/>
      <c r="G222" s="27"/>
      <c r="H222" s="1"/>
      <c r="I222" s="18"/>
      <c r="J222" s="19"/>
      <c r="K222" s="19"/>
      <c r="L222" s="19"/>
      <c r="M222" s="18"/>
      <c r="N222" s="19"/>
      <c r="O222" s="19"/>
      <c r="P222" s="19"/>
      <c r="Q222" s="18"/>
      <c r="R222" s="19"/>
      <c r="S222" s="19"/>
      <c r="T222" s="19"/>
      <c r="U222" s="18"/>
      <c r="V222" s="19"/>
      <c r="W222" s="19"/>
      <c r="X222" s="19"/>
      <c r="BV222" s="2"/>
      <c r="BW222" s="2"/>
      <c r="BX222" s="2"/>
      <c r="BY222" s="2"/>
    </row>
    <row r="223" spans="4:77" x14ac:dyDescent="0.2">
      <c r="D223" s="26"/>
      <c r="E223" s="27"/>
      <c r="F223" s="1"/>
      <c r="G223" s="27"/>
      <c r="H223" s="1"/>
      <c r="I223" s="18"/>
      <c r="J223" s="19"/>
      <c r="K223" s="19"/>
      <c r="L223" s="19"/>
      <c r="M223" s="18"/>
      <c r="N223" s="19"/>
      <c r="O223" s="19"/>
      <c r="P223" s="19"/>
      <c r="Q223" s="18"/>
      <c r="R223" s="19"/>
      <c r="S223" s="19"/>
      <c r="T223" s="19"/>
      <c r="U223" s="18"/>
      <c r="V223" s="19"/>
      <c r="W223" s="19"/>
      <c r="X223" s="19"/>
      <c r="BV223" s="2"/>
      <c r="BW223" s="2"/>
      <c r="BX223" s="2"/>
      <c r="BY223" s="2"/>
    </row>
    <row r="224" spans="4:77" x14ac:dyDescent="0.2">
      <c r="D224" s="26"/>
      <c r="E224" s="27"/>
      <c r="F224" s="1"/>
      <c r="G224" s="27"/>
      <c r="H224" s="1"/>
      <c r="I224" s="18"/>
      <c r="J224" s="19"/>
      <c r="K224" s="19"/>
      <c r="L224" s="19"/>
      <c r="M224" s="18"/>
      <c r="N224" s="19"/>
      <c r="O224" s="19"/>
      <c r="P224" s="19"/>
      <c r="Q224" s="18"/>
      <c r="R224" s="19"/>
      <c r="S224" s="19"/>
      <c r="T224" s="19"/>
      <c r="U224" s="18"/>
      <c r="V224" s="19"/>
      <c r="W224" s="19"/>
      <c r="X224" s="19"/>
      <c r="BV224" s="2"/>
      <c r="BW224" s="2"/>
      <c r="BX224" s="2"/>
      <c r="BY224" s="2"/>
    </row>
    <row r="225" spans="4:77" x14ac:dyDescent="0.2">
      <c r="D225" s="26"/>
      <c r="E225" s="27"/>
      <c r="F225" s="1"/>
      <c r="G225" s="27"/>
      <c r="H225" s="1"/>
      <c r="I225" s="18"/>
      <c r="J225" s="19"/>
      <c r="K225" s="19"/>
      <c r="L225" s="19"/>
      <c r="M225" s="18"/>
      <c r="N225" s="19"/>
      <c r="O225" s="19"/>
      <c r="P225" s="19"/>
      <c r="Q225" s="18"/>
      <c r="R225" s="19"/>
      <c r="S225" s="19"/>
      <c r="T225" s="19"/>
      <c r="U225" s="18"/>
      <c r="V225" s="19"/>
      <c r="W225" s="19"/>
      <c r="X225" s="19"/>
      <c r="BV225" s="2"/>
      <c r="BW225" s="2"/>
      <c r="BX225" s="2"/>
      <c r="BY225" s="2"/>
    </row>
    <row r="226" spans="4:77" x14ac:dyDescent="0.2">
      <c r="D226" s="26"/>
      <c r="E226" s="27"/>
      <c r="F226" s="1"/>
      <c r="G226" s="27"/>
      <c r="H226" s="1"/>
      <c r="I226" s="18"/>
      <c r="J226" s="19"/>
      <c r="K226" s="19"/>
      <c r="L226" s="19"/>
      <c r="M226" s="18"/>
      <c r="N226" s="19"/>
      <c r="O226" s="19"/>
      <c r="P226" s="19"/>
      <c r="Q226" s="18"/>
      <c r="R226" s="19"/>
      <c r="S226" s="19"/>
      <c r="T226" s="19"/>
      <c r="U226" s="18"/>
      <c r="V226" s="19"/>
      <c r="W226" s="19"/>
      <c r="X226" s="19"/>
      <c r="BV226" s="2"/>
      <c r="BW226" s="2"/>
      <c r="BX226" s="2"/>
      <c r="BY226" s="2"/>
    </row>
    <row r="227" spans="4:77" x14ac:dyDescent="0.2">
      <c r="D227" s="26"/>
      <c r="E227" s="27"/>
      <c r="F227" s="1"/>
      <c r="G227" s="27"/>
      <c r="H227" s="1"/>
      <c r="I227" s="18"/>
      <c r="J227" s="19"/>
      <c r="K227" s="19"/>
      <c r="L227" s="19"/>
      <c r="M227" s="18"/>
      <c r="N227" s="19"/>
      <c r="O227" s="19"/>
      <c r="P227" s="19"/>
      <c r="Q227" s="18"/>
      <c r="R227" s="19"/>
      <c r="S227" s="19"/>
      <c r="T227" s="19"/>
      <c r="U227" s="18"/>
      <c r="V227" s="19"/>
      <c r="W227" s="19"/>
      <c r="X227" s="19"/>
      <c r="BV227" s="2"/>
      <c r="BW227" s="2"/>
      <c r="BX227" s="2"/>
      <c r="BY227" s="2"/>
    </row>
    <row r="228" spans="4:77" x14ac:dyDescent="0.2">
      <c r="D228" s="26"/>
      <c r="E228" s="27"/>
      <c r="F228" s="1"/>
      <c r="G228" s="27"/>
      <c r="H228" s="1"/>
      <c r="I228" s="18"/>
      <c r="J228" s="19"/>
      <c r="K228" s="19"/>
      <c r="L228" s="19"/>
      <c r="M228" s="18"/>
      <c r="N228" s="19"/>
      <c r="O228" s="19"/>
      <c r="P228" s="19"/>
      <c r="Q228" s="18"/>
      <c r="R228" s="19"/>
      <c r="S228" s="19"/>
      <c r="T228" s="19"/>
      <c r="U228" s="18"/>
      <c r="V228" s="19"/>
      <c r="W228" s="19"/>
      <c r="X228" s="19"/>
      <c r="BV228" s="2"/>
      <c r="BW228" s="2"/>
      <c r="BX228" s="2"/>
      <c r="BY228" s="2"/>
    </row>
    <row r="229" spans="4:77" x14ac:dyDescent="0.2">
      <c r="D229" s="26"/>
      <c r="E229" s="27"/>
      <c r="F229" s="1"/>
      <c r="G229" s="27"/>
      <c r="H229" s="1"/>
      <c r="I229" s="18"/>
      <c r="J229" s="19"/>
      <c r="K229" s="19"/>
      <c r="L229" s="19"/>
      <c r="M229" s="18"/>
      <c r="N229" s="19"/>
      <c r="O229" s="19"/>
      <c r="P229" s="19"/>
      <c r="Q229" s="18"/>
      <c r="R229" s="19"/>
      <c r="S229" s="19"/>
      <c r="T229" s="19"/>
      <c r="U229" s="18"/>
      <c r="V229" s="19"/>
      <c r="W229" s="19"/>
      <c r="X229" s="19"/>
      <c r="BV229" s="2"/>
      <c r="BW229" s="2"/>
      <c r="BX229" s="2"/>
      <c r="BY229" s="2"/>
    </row>
    <row r="230" spans="4:77" x14ac:dyDescent="0.2">
      <c r="D230" s="26"/>
      <c r="E230" s="27"/>
      <c r="F230" s="1"/>
      <c r="G230" s="27"/>
      <c r="H230" s="1"/>
      <c r="I230" s="18"/>
      <c r="J230" s="19"/>
      <c r="K230" s="19"/>
      <c r="L230" s="19"/>
      <c r="M230" s="18"/>
      <c r="N230" s="19"/>
      <c r="O230" s="19"/>
      <c r="P230" s="19"/>
      <c r="Q230" s="18"/>
      <c r="R230" s="19"/>
      <c r="S230" s="19"/>
      <c r="T230" s="19"/>
      <c r="U230" s="18"/>
      <c r="V230" s="19"/>
      <c r="W230" s="19"/>
      <c r="X230" s="19"/>
      <c r="BV230" s="2"/>
      <c r="BW230" s="2"/>
      <c r="BX230" s="2"/>
      <c r="BY230" s="2"/>
    </row>
    <row r="231" spans="4:77" x14ac:dyDescent="0.2">
      <c r="D231" s="26"/>
      <c r="E231" s="27"/>
      <c r="F231" s="1"/>
      <c r="G231" s="27"/>
      <c r="H231" s="1"/>
      <c r="I231" s="18"/>
      <c r="J231" s="19"/>
      <c r="K231" s="19"/>
      <c r="L231" s="19"/>
      <c r="M231" s="18"/>
      <c r="N231" s="19"/>
      <c r="O231" s="19"/>
      <c r="P231" s="19"/>
      <c r="Q231" s="18"/>
      <c r="R231" s="19"/>
      <c r="S231" s="19"/>
      <c r="T231" s="19"/>
      <c r="U231" s="18"/>
      <c r="V231" s="19"/>
      <c r="W231" s="19"/>
      <c r="X231" s="19"/>
      <c r="BV231" s="2"/>
      <c r="BW231" s="2"/>
      <c r="BX231" s="2"/>
      <c r="BY231" s="2"/>
    </row>
    <row r="232" spans="4:77" x14ac:dyDescent="0.2">
      <c r="D232" s="26"/>
      <c r="E232" s="27"/>
      <c r="F232" s="1"/>
      <c r="G232" s="27"/>
      <c r="H232" s="1"/>
      <c r="I232" s="18"/>
      <c r="J232" s="19"/>
      <c r="K232" s="19"/>
      <c r="L232" s="19"/>
      <c r="M232" s="18"/>
      <c r="N232" s="19"/>
      <c r="O232" s="19"/>
      <c r="P232" s="19"/>
      <c r="Q232" s="18"/>
      <c r="R232" s="19"/>
      <c r="S232" s="19"/>
      <c r="T232" s="19"/>
      <c r="U232" s="18"/>
      <c r="V232" s="19"/>
      <c r="W232" s="19"/>
      <c r="X232" s="19"/>
      <c r="BV232" s="2"/>
      <c r="BW232" s="2"/>
      <c r="BX232" s="2"/>
      <c r="BY232" s="2"/>
    </row>
    <row r="233" spans="4:77" x14ac:dyDescent="0.2">
      <c r="D233" s="26"/>
      <c r="E233" s="27"/>
      <c r="F233" s="1"/>
      <c r="G233" s="27"/>
      <c r="H233" s="1"/>
      <c r="I233" s="18"/>
      <c r="J233" s="19"/>
      <c r="K233" s="19"/>
      <c r="L233" s="19"/>
      <c r="M233" s="18"/>
      <c r="N233" s="19"/>
      <c r="O233" s="19"/>
      <c r="P233" s="19"/>
      <c r="Q233" s="18"/>
      <c r="R233" s="19"/>
      <c r="S233" s="19"/>
      <c r="T233" s="19"/>
      <c r="U233" s="18"/>
      <c r="V233" s="19"/>
      <c r="W233" s="19"/>
      <c r="X233" s="19"/>
      <c r="BV233" s="2"/>
      <c r="BW233" s="2"/>
      <c r="BX233" s="2"/>
      <c r="BY233" s="2"/>
    </row>
    <row r="234" spans="4:77" x14ac:dyDescent="0.2">
      <c r="D234" s="26"/>
      <c r="E234" s="27"/>
      <c r="F234" s="1"/>
      <c r="G234" s="27"/>
      <c r="H234" s="1"/>
      <c r="I234" s="18"/>
      <c r="J234" s="19"/>
      <c r="K234" s="19"/>
      <c r="L234" s="19"/>
      <c r="M234" s="18"/>
      <c r="N234" s="19"/>
      <c r="O234" s="19"/>
      <c r="P234" s="19"/>
      <c r="Q234" s="18"/>
      <c r="R234" s="19"/>
      <c r="S234" s="19"/>
      <c r="T234" s="19"/>
      <c r="U234" s="18"/>
      <c r="V234" s="19"/>
      <c r="W234" s="19"/>
      <c r="X234" s="19"/>
      <c r="BV234" s="2"/>
      <c r="BW234" s="2"/>
      <c r="BX234" s="2"/>
      <c r="BY234" s="2"/>
    </row>
    <row r="235" spans="4:77" x14ac:dyDescent="0.2">
      <c r="D235" s="26"/>
      <c r="E235" s="27"/>
      <c r="F235" s="1"/>
      <c r="G235" s="27"/>
      <c r="H235" s="1"/>
      <c r="I235" s="18"/>
      <c r="J235" s="19"/>
      <c r="K235" s="19"/>
      <c r="L235" s="19"/>
      <c r="M235" s="18"/>
      <c r="N235" s="19"/>
      <c r="O235" s="19"/>
      <c r="P235" s="19"/>
      <c r="Q235" s="18"/>
      <c r="R235" s="19"/>
      <c r="S235" s="19"/>
      <c r="T235" s="19"/>
      <c r="U235" s="18"/>
      <c r="V235" s="19"/>
      <c r="W235" s="19"/>
      <c r="X235" s="19"/>
      <c r="BV235" s="2"/>
      <c r="BW235" s="2"/>
      <c r="BX235" s="2"/>
      <c r="BY235" s="2"/>
    </row>
    <row r="236" spans="4:77" x14ac:dyDescent="0.2">
      <c r="D236" s="26"/>
      <c r="E236" s="27"/>
      <c r="F236" s="1"/>
      <c r="G236" s="27"/>
      <c r="H236" s="1"/>
      <c r="I236" s="18"/>
      <c r="J236" s="19"/>
      <c r="K236" s="19"/>
      <c r="L236" s="19"/>
      <c r="M236" s="18"/>
      <c r="N236" s="19"/>
      <c r="O236" s="19"/>
      <c r="P236" s="19"/>
      <c r="Q236" s="18"/>
      <c r="R236" s="19"/>
      <c r="S236" s="19"/>
      <c r="T236" s="19"/>
      <c r="U236" s="18"/>
      <c r="V236" s="19"/>
      <c r="W236" s="19"/>
      <c r="X236" s="19"/>
      <c r="BV236" s="2"/>
      <c r="BW236" s="2"/>
      <c r="BX236" s="2"/>
      <c r="BY236" s="2"/>
    </row>
    <row r="237" spans="4:77" x14ac:dyDescent="0.2">
      <c r="D237" s="26"/>
      <c r="E237" s="27"/>
      <c r="F237" s="1"/>
      <c r="G237" s="27"/>
      <c r="H237" s="1"/>
      <c r="I237" s="18"/>
      <c r="J237" s="19"/>
      <c r="K237" s="19"/>
      <c r="L237" s="19"/>
      <c r="M237" s="18"/>
      <c r="N237" s="19"/>
      <c r="O237" s="19"/>
      <c r="P237" s="19"/>
      <c r="Q237" s="18"/>
      <c r="R237" s="19"/>
      <c r="S237" s="19"/>
      <c r="T237" s="19"/>
      <c r="U237" s="18"/>
      <c r="V237" s="19"/>
      <c r="W237" s="19"/>
      <c r="X237" s="19"/>
      <c r="BV237" s="2"/>
      <c r="BW237" s="2"/>
      <c r="BX237" s="2"/>
      <c r="BY237" s="2"/>
    </row>
    <row r="238" spans="4:77" x14ac:dyDescent="0.2">
      <c r="D238" s="26"/>
      <c r="E238" s="27"/>
      <c r="F238" s="1"/>
      <c r="G238" s="27"/>
      <c r="H238" s="1"/>
      <c r="I238" s="18"/>
      <c r="J238" s="19"/>
      <c r="K238" s="19"/>
      <c r="L238" s="19"/>
      <c r="M238" s="18"/>
      <c r="N238" s="19"/>
      <c r="O238" s="19"/>
      <c r="P238" s="19"/>
      <c r="Q238" s="18"/>
      <c r="R238" s="19"/>
      <c r="S238" s="19"/>
      <c r="T238" s="19"/>
      <c r="U238" s="18"/>
      <c r="V238" s="19"/>
      <c r="W238" s="19"/>
      <c r="X238" s="19"/>
      <c r="BV238" s="2"/>
      <c r="BW238" s="2"/>
      <c r="BX238" s="2"/>
      <c r="BY238" s="2"/>
    </row>
    <row r="239" spans="4:77" x14ac:dyDescent="0.2">
      <c r="D239" s="26"/>
      <c r="E239" s="27"/>
      <c r="F239" s="1"/>
      <c r="G239" s="27"/>
      <c r="H239" s="1"/>
      <c r="I239" s="18"/>
      <c r="J239" s="19"/>
      <c r="K239" s="19"/>
      <c r="L239" s="19"/>
      <c r="M239" s="18"/>
      <c r="N239" s="19"/>
      <c r="O239" s="19"/>
      <c r="P239" s="19"/>
      <c r="Q239" s="18"/>
      <c r="R239" s="19"/>
      <c r="S239" s="19"/>
      <c r="T239" s="19"/>
      <c r="U239" s="18"/>
      <c r="V239" s="19"/>
      <c r="W239" s="19"/>
      <c r="X239" s="19"/>
      <c r="BV239" s="2"/>
      <c r="BW239" s="2"/>
      <c r="BX239" s="2"/>
      <c r="BY239" s="2"/>
    </row>
    <row r="240" spans="4:77" x14ac:dyDescent="0.2">
      <c r="D240" s="26"/>
      <c r="E240" s="27"/>
      <c r="F240" s="1"/>
      <c r="G240" s="27"/>
      <c r="H240" s="1"/>
      <c r="I240" s="18"/>
      <c r="J240" s="19"/>
      <c r="K240" s="19"/>
      <c r="L240" s="19"/>
      <c r="M240" s="18"/>
      <c r="N240" s="19"/>
      <c r="O240" s="19"/>
      <c r="P240" s="19"/>
      <c r="Q240" s="18"/>
      <c r="R240" s="19"/>
      <c r="S240" s="19"/>
      <c r="T240" s="19"/>
      <c r="U240" s="18"/>
      <c r="V240" s="19"/>
      <c r="W240" s="19"/>
      <c r="X240" s="19"/>
      <c r="BV240" s="2"/>
      <c r="BW240" s="2"/>
      <c r="BX240" s="2"/>
      <c r="BY240" s="2"/>
    </row>
    <row r="241" spans="4:77" x14ac:dyDescent="0.2">
      <c r="D241" s="26"/>
      <c r="E241" s="27"/>
      <c r="F241" s="1"/>
      <c r="G241" s="27"/>
      <c r="H241" s="1"/>
      <c r="I241" s="18"/>
      <c r="J241" s="19"/>
      <c r="K241" s="19"/>
      <c r="L241" s="19"/>
      <c r="M241" s="18"/>
      <c r="N241" s="19"/>
      <c r="O241" s="19"/>
      <c r="P241" s="19"/>
      <c r="Q241" s="18"/>
      <c r="R241" s="19"/>
      <c r="S241" s="19"/>
      <c r="T241" s="19"/>
      <c r="U241" s="18"/>
      <c r="V241" s="19"/>
      <c r="W241" s="19"/>
      <c r="X241" s="19"/>
      <c r="BV241" s="2"/>
      <c r="BW241" s="2"/>
      <c r="BX241" s="2"/>
      <c r="BY241" s="2"/>
    </row>
    <row r="242" spans="4:77" x14ac:dyDescent="0.2">
      <c r="D242" s="26"/>
      <c r="E242" s="27"/>
      <c r="F242" s="1"/>
      <c r="G242" s="27"/>
      <c r="H242" s="1"/>
      <c r="I242" s="18"/>
      <c r="J242" s="19"/>
      <c r="K242" s="19"/>
      <c r="L242" s="19"/>
      <c r="M242" s="18"/>
      <c r="N242" s="19"/>
      <c r="O242" s="19"/>
      <c r="P242" s="19"/>
      <c r="Q242" s="18"/>
      <c r="R242" s="19"/>
      <c r="S242" s="19"/>
      <c r="T242" s="19"/>
      <c r="U242" s="18"/>
      <c r="V242" s="19"/>
      <c r="W242" s="19"/>
      <c r="X242" s="19"/>
      <c r="BV242" s="2"/>
      <c r="BW242" s="2"/>
      <c r="BX242" s="2"/>
      <c r="BY242" s="2"/>
    </row>
    <row r="243" spans="4:77" x14ac:dyDescent="0.2">
      <c r="D243" s="26"/>
      <c r="E243" s="27"/>
      <c r="F243" s="1"/>
      <c r="G243" s="27"/>
      <c r="H243" s="1"/>
      <c r="I243" s="18"/>
      <c r="J243" s="19"/>
      <c r="K243" s="19"/>
      <c r="L243" s="19"/>
      <c r="M243" s="18"/>
      <c r="N243" s="19"/>
      <c r="O243" s="19"/>
      <c r="P243" s="19"/>
      <c r="Q243" s="18"/>
      <c r="R243" s="19"/>
      <c r="S243" s="19"/>
      <c r="T243" s="19"/>
      <c r="U243" s="18"/>
      <c r="V243" s="19"/>
      <c r="W243" s="19"/>
      <c r="X243" s="19"/>
      <c r="BV243" s="2"/>
      <c r="BW243" s="2"/>
      <c r="BX243" s="2"/>
      <c r="BY243" s="2"/>
    </row>
    <row r="244" spans="4:77" x14ac:dyDescent="0.2">
      <c r="D244" s="26"/>
      <c r="E244" s="27"/>
      <c r="F244" s="1"/>
      <c r="G244" s="27"/>
      <c r="H244" s="1"/>
      <c r="I244" s="18"/>
      <c r="J244" s="19"/>
      <c r="K244" s="19"/>
      <c r="L244" s="19"/>
      <c r="M244" s="18"/>
      <c r="N244" s="19"/>
      <c r="O244" s="19"/>
      <c r="P244" s="19"/>
      <c r="Q244" s="18"/>
      <c r="R244" s="19"/>
      <c r="S244" s="19"/>
      <c r="T244" s="19"/>
      <c r="U244" s="18"/>
      <c r="V244" s="19"/>
      <c r="W244" s="19"/>
      <c r="X244" s="19"/>
      <c r="BV244" s="2"/>
      <c r="BW244" s="2"/>
      <c r="BX244" s="2"/>
      <c r="BY244" s="2"/>
    </row>
    <row r="245" spans="4:77" x14ac:dyDescent="0.2">
      <c r="D245" s="26"/>
      <c r="E245" s="27"/>
      <c r="F245" s="1"/>
      <c r="G245" s="27"/>
      <c r="H245" s="1"/>
      <c r="I245" s="18"/>
      <c r="J245" s="19"/>
      <c r="K245" s="19"/>
      <c r="L245" s="19"/>
      <c r="M245" s="18"/>
      <c r="N245" s="19"/>
      <c r="O245" s="19"/>
      <c r="P245" s="19"/>
      <c r="Q245" s="18"/>
      <c r="R245" s="19"/>
      <c r="S245" s="19"/>
      <c r="T245" s="19"/>
      <c r="U245" s="18"/>
      <c r="V245" s="19"/>
      <c r="W245" s="19"/>
      <c r="X245" s="19"/>
      <c r="BV245" s="2"/>
      <c r="BW245" s="2"/>
      <c r="BX245" s="2"/>
      <c r="BY245" s="2"/>
    </row>
    <row r="246" spans="4:77" x14ac:dyDescent="0.2">
      <c r="D246" s="26"/>
      <c r="E246" s="27"/>
      <c r="F246" s="1"/>
      <c r="G246" s="27"/>
      <c r="H246" s="1"/>
      <c r="I246" s="18"/>
      <c r="J246" s="19"/>
      <c r="K246" s="19"/>
      <c r="L246" s="19"/>
      <c r="M246" s="18"/>
      <c r="N246" s="19"/>
      <c r="O246" s="19"/>
      <c r="P246" s="19"/>
      <c r="Q246" s="18"/>
      <c r="R246" s="19"/>
      <c r="S246" s="19"/>
      <c r="T246" s="19"/>
      <c r="U246" s="18"/>
      <c r="V246" s="19"/>
      <c r="W246" s="19"/>
      <c r="X246" s="19"/>
      <c r="BV246" s="2"/>
      <c r="BW246" s="2"/>
      <c r="BX246" s="2"/>
      <c r="BY246" s="2"/>
    </row>
    <row r="247" spans="4:77" x14ac:dyDescent="0.2">
      <c r="D247" s="26"/>
      <c r="E247" s="27"/>
      <c r="F247" s="1"/>
      <c r="G247" s="27"/>
      <c r="H247" s="1"/>
      <c r="I247" s="18"/>
      <c r="J247" s="19"/>
      <c r="K247" s="19"/>
      <c r="L247" s="19"/>
      <c r="M247" s="18"/>
      <c r="N247" s="19"/>
      <c r="O247" s="19"/>
      <c r="P247" s="19"/>
      <c r="Q247" s="18"/>
      <c r="R247" s="19"/>
      <c r="S247" s="19"/>
      <c r="T247" s="19"/>
      <c r="U247" s="18"/>
      <c r="V247" s="19"/>
      <c r="W247" s="19"/>
      <c r="X247" s="19"/>
      <c r="BV247" s="2"/>
      <c r="BW247" s="2"/>
      <c r="BX247" s="2"/>
      <c r="BY247" s="2"/>
    </row>
    <row r="248" spans="4:77" x14ac:dyDescent="0.2">
      <c r="D248" s="26"/>
      <c r="E248" s="27"/>
      <c r="F248" s="1"/>
      <c r="G248" s="27"/>
      <c r="H248" s="1"/>
      <c r="I248" s="18"/>
      <c r="J248" s="19"/>
      <c r="K248" s="19"/>
      <c r="L248" s="19"/>
      <c r="M248" s="18"/>
      <c r="N248" s="19"/>
      <c r="O248" s="19"/>
      <c r="P248" s="19"/>
      <c r="Q248" s="18"/>
      <c r="R248" s="19"/>
      <c r="S248" s="19"/>
      <c r="T248" s="19"/>
      <c r="U248" s="18"/>
      <c r="V248" s="19"/>
      <c r="W248" s="19"/>
      <c r="X248" s="19"/>
      <c r="BV248" s="2"/>
      <c r="BW248" s="2"/>
      <c r="BX248" s="2"/>
      <c r="BY248" s="2"/>
    </row>
    <row r="249" spans="4:77" x14ac:dyDescent="0.2">
      <c r="D249" s="26"/>
      <c r="E249" s="27"/>
      <c r="F249" s="1"/>
      <c r="G249" s="27"/>
      <c r="H249" s="1"/>
      <c r="I249" s="18"/>
      <c r="J249" s="19"/>
      <c r="K249" s="19"/>
      <c r="L249" s="19"/>
      <c r="M249" s="18"/>
      <c r="N249" s="19"/>
      <c r="O249" s="19"/>
      <c r="P249" s="19"/>
      <c r="Q249" s="18"/>
      <c r="R249" s="19"/>
      <c r="S249" s="19"/>
      <c r="T249" s="19"/>
      <c r="U249" s="18"/>
      <c r="V249" s="19"/>
      <c r="W249" s="19"/>
      <c r="X249" s="19"/>
      <c r="BV249" s="2"/>
      <c r="BW249" s="2"/>
      <c r="BX249" s="2"/>
      <c r="BY249" s="2"/>
    </row>
    <row r="250" spans="4:77" x14ac:dyDescent="0.2">
      <c r="D250" s="26"/>
      <c r="E250" s="27"/>
      <c r="F250" s="1"/>
      <c r="G250" s="27"/>
      <c r="H250" s="1"/>
      <c r="I250" s="18"/>
      <c r="J250" s="19"/>
      <c r="K250" s="19"/>
      <c r="L250" s="19"/>
      <c r="M250" s="18"/>
      <c r="N250" s="19"/>
      <c r="O250" s="19"/>
      <c r="P250" s="19"/>
      <c r="Q250" s="18"/>
      <c r="R250" s="19"/>
      <c r="S250" s="19"/>
      <c r="T250" s="19"/>
      <c r="U250" s="18"/>
      <c r="V250" s="19"/>
      <c r="W250" s="19"/>
      <c r="X250" s="19"/>
      <c r="BV250" s="2"/>
      <c r="BW250" s="2"/>
      <c r="BX250" s="2"/>
      <c r="BY250" s="2"/>
    </row>
    <row r="251" spans="4:77" x14ac:dyDescent="0.2">
      <c r="D251" s="26"/>
      <c r="E251" s="27"/>
      <c r="F251" s="1"/>
      <c r="G251" s="27"/>
      <c r="H251" s="1"/>
      <c r="I251" s="18"/>
      <c r="J251" s="19"/>
      <c r="K251" s="19"/>
      <c r="L251" s="19"/>
      <c r="M251" s="18"/>
      <c r="N251" s="19"/>
      <c r="O251" s="19"/>
      <c r="P251" s="19"/>
      <c r="Q251" s="18"/>
      <c r="R251" s="19"/>
      <c r="S251" s="19"/>
      <c r="T251" s="19"/>
      <c r="U251" s="18"/>
      <c r="V251" s="19"/>
      <c r="W251" s="19"/>
      <c r="X251" s="19"/>
      <c r="BV251" s="2"/>
      <c r="BW251" s="2"/>
      <c r="BX251" s="2"/>
      <c r="BY251" s="2"/>
    </row>
    <row r="252" spans="4:77" x14ac:dyDescent="0.2">
      <c r="BV252" s="2"/>
      <c r="BW252" s="2"/>
      <c r="BX252" s="2"/>
      <c r="BY252" s="2"/>
    </row>
  </sheetData>
  <mergeCells count="484">
    <mergeCell ref="E170:E171"/>
    <mergeCell ref="F171:H171"/>
    <mergeCell ref="A189:A190"/>
    <mergeCell ref="B189:B190"/>
    <mergeCell ref="C189:C190"/>
    <mergeCell ref="D189:D190"/>
    <mergeCell ref="E189:E190"/>
    <mergeCell ref="F190:H190"/>
    <mergeCell ref="A154:A155"/>
    <mergeCell ref="B154:B155"/>
    <mergeCell ref="C154:C155"/>
    <mergeCell ref="D154:D155"/>
    <mergeCell ref="E154:E155"/>
    <mergeCell ref="F155:H155"/>
    <mergeCell ref="A178:A179"/>
    <mergeCell ref="F184:F185"/>
    <mergeCell ref="F181:H181"/>
    <mergeCell ref="C176:H176"/>
    <mergeCell ref="A165:A166"/>
    <mergeCell ref="F159:H159"/>
    <mergeCell ref="E162:E164"/>
    <mergeCell ref="F166:H166"/>
    <mergeCell ref="A180:A181"/>
    <mergeCell ref="B178:B179"/>
    <mergeCell ref="C177:X177"/>
    <mergeCell ref="A174:A175"/>
    <mergeCell ref="P1:X1"/>
    <mergeCell ref="F70:H70"/>
    <mergeCell ref="B100:B103"/>
    <mergeCell ref="F103:H103"/>
    <mergeCell ref="M5:M7"/>
    <mergeCell ref="N5:P5"/>
    <mergeCell ref="C18:C19"/>
    <mergeCell ref="C54:X54"/>
    <mergeCell ref="C100:C103"/>
    <mergeCell ref="W3:X3"/>
    <mergeCell ref="I4:L4"/>
    <mergeCell ref="M4:P4"/>
    <mergeCell ref="D12:D14"/>
    <mergeCell ref="D15:D17"/>
    <mergeCell ref="J5:L5"/>
    <mergeCell ref="C21:X21"/>
    <mergeCell ref="F33:H33"/>
    <mergeCell ref="E34:E35"/>
    <mergeCell ref="E32:E33"/>
    <mergeCell ref="C34:C35"/>
    <mergeCell ref="D34:D35"/>
    <mergeCell ref="C32:C33"/>
    <mergeCell ref="D32:D33"/>
    <mergeCell ref="C29:X29"/>
    <mergeCell ref="B28:X28"/>
    <mergeCell ref="C26:H26"/>
    <mergeCell ref="D30:D31"/>
    <mergeCell ref="F167:F168"/>
    <mergeCell ref="C165:C166"/>
    <mergeCell ref="D165:D166"/>
    <mergeCell ref="F143:H143"/>
    <mergeCell ref="E128:E131"/>
    <mergeCell ref="F128:F130"/>
    <mergeCell ref="F131:H131"/>
    <mergeCell ref="D100:D103"/>
    <mergeCell ref="B165:B166"/>
    <mergeCell ref="D162:D164"/>
    <mergeCell ref="F151:H151"/>
    <mergeCell ref="E144:E145"/>
    <mergeCell ref="E142:E143"/>
    <mergeCell ref="C142:C143"/>
    <mergeCell ref="C139:X139"/>
    <mergeCell ref="E140:E141"/>
    <mergeCell ref="C140:C141"/>
    <mergeCell ref="D140:D141"/>
    <mergeCell ref="B138:X138"/>
    <mergeCell ref="C149:X149"/>
    <mergeCell ref="B106:B107"/>
    <mergeCell ref="A150:A151"/>
    <mergeCell ref="B150:B151"/>
    <mergeCell ref="B137:H137"/>
    <mergeCell ref="A158:A159"/>
    <mergeCell ref="D144:D145"/>
    <mergeCell ref="A146:A147"/>
    <mergeCell ref="B152:B153"/>
    <mergeCell ref="D142:D143"/>
    <mergeCell ref="B132:B135"/>
    <mergeCell ref="C132:C135"/>
    <mergeCell ref="D132:D135"/>
    <mergeCell ref="F132:F134"/>
    <mergeCell ref="G132:G134"/>
    <mergeCell ref="F135:H135"/>
    <mergeCell ref="E133:E134"/>
    <mergeCell ref="B144:B145"/>
    <mergeCell ref="F145:H145"/>
    <mergeCell ref="C144:C145"/>
    <mergeCell ref="A142:A143"/>
    <mergeCell ref="B158:B159"/>
    <mergeCell ref="A152:A153"/>
    <mergeCell ref="A144:A145"/>
    <mergeCell ref="A140:A141"/>
    <mergeCell ref="E150:E151"/>
    <mergeCell ref="A100:A103"/>
    <mergeCell ref="C113:C114"/>
    <mergeCell ref="A51:A52"/>
    <mergeCell ref="A85:A88"/>
    <mergeCell ref="B85:B88"/>
    <mergeCell ref="C85:C88"/>
    <mergeCell ref="B91:B93"/>
    <mergeCell ref="C91:C93"/>
    <mergeCell ref="A91:A93"/>
    <mergeCell ref="B51:B52"/>
    <mergeCell ref="C51:C52"/>
    <mergeCell ref="A89:A90"/>
    <mergeCell ref="A94:A95"/>
    <mergeCell ref="A83:A84"/>
    <mergeCell ref="B83:B84"/>
    <mergeCell ref="A79:A80"/>
    <mergeCell ref="A77:A78"/>
    <mergeCell ref="A75:A76"/>
    <mergeCell ref="A69:A70"/>
    <mergeCell ref="B69:B70"/>
    <mergeCell ref="A81:A82"/>
    <mergeCell ref="B77:B78"/>
    <mergeCell ref="A55:A56"/>
    <mergeCell ref="A65:A68"/>
    <mergeCell ref="C73:H73"/>
    <mergeCell ref="E75:E76"/>
    <mergeCell ref="D75:D76"/>
    <mergeCell ref="C75:C76"/>
    <mergeCell ref="F85:F87"/>
    <mergeCell ref="F90:H90"/>
    <mergeCell ref="E77:E78"/>
    <mergeCell ref="D77:D78"/>
    <mergeCell ref="C77:C78"/>
    <mergeCell ref="F80:H80"/>
    <mergeCell ref="G85:G87"/>
    <mergeCell ref="A126:A127"/>
    <mergeCell ref="B126:B127"/>
    <mergeCell ref="C126:C127"/>
    <mergeCell ref="D126:D127"/>
    <mergeCell ref="F100:F102"/>
    <mergeCell ref="E116:E118"/>
    <mergeCell ref="D106:D107"/>
    <mergeCell ref="C115:C119"/>
    <mergeCell ref="C74:X74"/>
    <mergeCell ref="A115:A119"/>
    <mergeCell ref="A110:A112"/>
    <mergeCell ref="B122:B123"/>
    <mergeCell ref="E126:E127"/>
    <mergeCell ref="F127:H127"/>
    <mergeCell ref="C122:C123"/>
    <mergeCell ref="C108:H108"/>
    <mergeCell ref="F114:H114"/>
    <mergeCell ref="A104:A105"/>
    <mergeCell ref="B104:B105"/>
    <mergeCell ref="C104:C105"/>
    <mergeCell ref="D104:D105"/>
    <mergeCell ref="E104:E105"/>
    <mergeCell ref="F105:H105"/>
    <mergeCell ref="A106:A107"/>
    <mergeCell ref="A162:A164"/>
    <mergeCell ref="B162:B164"/>
    <mergeCell ref="A160:A161"/>
    <mergeCell ref="B160:B161"/>
    <mergeCell ref="C156:H156"/>
    <mergeCell ref="G162:G163"/>
    <mergeCell ref="E158:E159"/>
    <mergeCell ref="B167:B169"/>
    <mergeCell ref="F175:H175"/>
    <mergeCell ref="E174:E175"/>
    <mergeCell ref="D174:D175"/>
    <mergeCell ref="C174:C175"/>
    <mergeCell ref="D160:D161"/>
    <mergeCell ref="F162:F163"/>
    <mergeCell ref="F169:H169"/>
    <mergeCell ref="A167:A169"/>
    <mergeCell ref="G167:G168"/>
    <mergeCell ref="C167:C169"/>
    <mergeCell ref="F161:H161"/>
    <mergeCell ref="C157:X157"/>
    <mergeCell ref="A170:A171"/>
    <mergeCell ref="B170:B171"/>
    <mergeCell ref="C170:C171"/>
    <mergeCell ref="D170:D171"/>
    <mergeCell ref="B65:B68"/>
    <mergeCell ref="E65:E68"/>
    <mergeCell ref="D65:D68"/>
    <mergeCell ref="F68:H68"/>
    <mergeCell ref="A59:A60"/>
    <mergeCell ref="A57:A58"/>
    <mergeCell ref="E55:E56"/>
    <mergeCell ref="D55:D56"/>
    <mergeCell ref="D57:D58"/>
    <mergeCell ref="E57:E58"/>
    <mergeCell ref="B63:X63"/>
    <mergeCell ref="C64:X64"/>
    <mergeCell ref="B55:B56"/>
    <mergeCell ref="B57:B58"/>
    <mergeCell ref="C59:C60"/>
    <mergeCell ref="C65:C68"/>
    <mergeCell ref="F17:H17"/>
    <mergeCell ref="F31:H31"/>
    <mergeCell ref="C30:C31"/>
    <mergeCell ref="E30:E31"/>
    <mergeCell ref="E106:E107"/>
    <mergeCell ref="F107:H107"/>
    <mergeCell ref="C136:H136"/>
    <mergeCell ref="C81:C82"/>
    <mergeCell ref="D81:D82"/>
    <mergeCell ref="C106:C107"/>
    <mergeCell ref="C110:C112"/>
    <mergeCell ref="C124:C125"/>
    <mergeCell ref="E122:E123"/>
    <mergeCell ref="F123:H123"/>
    <mergeCell ref="F125:H125"/>
    <mergeCell ref="E124:E125"/>
    <mergeCell ref="E22:E23"/>
    <mergeCell ref="F60:H60"/>
    <mergeCell ref="E59:E60"/>
    <mergeCell ref="C57:C58"/>
    <mergeCell ref="E81:E82"/>
    <mergeCell ref="E79:E80"/>
    <mergeCell ref="E69:E70"/>
    <mergeCell ref="F78:H78"/>
    <mergeCell ref="B30:B31"/>
    <mergeCell ref="C162:C164"/>
    <mergeCell ref="C160:C161"/>
    <mergeCell ref="E91:E93"/>
    <mergeCell ref="F93:H93"/>
    <mergeCell ref="C79:C80"/>
    <mergeCell ref="C83:C84"/>
    <mergeCell ref="D83:D84"/>
    <mergeCell ref="B110:B112"/>
    <mergeCell ref="B81:B82"/>
    <mergeCell ref="D124:D125"/>
    <mergeCell ref="D122:D123"/>
    <mergeCell ref="F121:H121"/>
    <mergeCell ref="E110:E112"/>
    <mergeCell ref="E113:E114"/>
    <mergeCell ref="D85:D88"/>
    <mergeCell ref="E36:E38"/>
    <mergeCell ref="D45:D46"/>
    <mergeCell ref="B47:B48"/>
    <mergeCell ref="C47:C48"/>
    <mergeCell ref="E49:E50"/>
    <mergeCell ref="F50:H50"/>
    <mergeCell ref="D96:D99"/>
    <mergeCell ref="F38:H38"/>
    <mergeCell ref="A204:X204"/>
    <mergeCell ref="C173:X173"/>
    <mergeCell ref="B180:B181"/>
    <mergeCell ref="C180:C181"/>
    <mergeCell ref="A203:H203"/>
    <mergeCell ref="A198:H198"/>
    <mergeCell ref="A197:H197"/>
    <mergeCell ref="A194:H194"/>
    <mergeCell ref="A193:H193"/>
    <mergeCell ref="A200:H200"/>
    <mergeCell ref="A199:H199"/>
    <mergeCell ref="A187:A188"/>
    <mergeCell ref="B187:B188"/>
    <mergeCell ref="A184:A186"/>
    <mergeCell ref="B184:B186"/>
    <mergeCell ref="C187:C188"/>
    <mergeCell ref="D187:D188"/>
    <mergeCell ref="C184:C186"/>
    <mergeCell ref="D184:D186"/>
    <mergeCell ref="B192:H192"/>
    <mergeCell ref="C191:H191"/>
    <mergeCell ref="F186:H186"/>
    <mergeCell ref="F188:H188"/>
    <mergeCell ref="A196:H196"/>
    <mergeCell ref="A195:H195"/>
    <mergeCell ref="D59:D60"/>
    <mergeCell ref="C183:X183"/>
    <mergeCell ref="C182:H182"/>
    <mergeCell ref="B94:B95"/>
    <mergeCell ref="D94:D95"/>
    <mergeCell ref="C89:C90"/>
    <mergeCell ref="C178:C179"/>
    <mergeCell ref="G184:G185"/>
    <mergeCell ref="D180:D181"/>
    <mergeCell ref="E180:E181"/>
    <mergeCell ref="E167:E169"/>
    <mergeCell ref="D167:D169"/>
    <mergeCell ref="E187:E188"/>
    <mergeCell ref="F179:H179"/>
    <mergeCell ref="E178:E179"/>
    <mergeCell ref="D178:D179"/>
    <mergeCell ref="B174:B175"/>
    <mergeCell ref="C158:C159"/>
    <mergeCell ref="C172:H172"/>
    <mergeCell ref="F164:H164"/>
    <mergeCell ref="E165:E166"/>
    <mergeCell ref="E160:E161"/>
    <mergeCell ref="F95:H95"/>
    <mergeCell ref="A2:X2"/>
    <mergeCell ref="U5:U7"/>
    <mergeCell ref="V5:X5"/>
    <mergeCell ref="A4:A7"/>
    <mergeCell ref="F4:F7"/>
    <mergeCell ref="C4:C7"/>
    <mergeCell ref="X6:X7"/>
    <mergeCell ref="A3:H3"/>
    <mergeCell ref="N6:O6"/>
    <mergeCell ref="B4:B7"/>
    <mergeCell ref="V6:W6"/>
    <mergeCell ref="S3:T3"/>
    <mergeCell ref="U4:X4"/>
    <mergeCell ref="Q4:T4"/>
    <mergeCell ref="I5:I7"/>
    <mergeCell ref="G4:G7"/>
    <mergeCell ref="K3:L3"/>
    <mergeCell ref="H4:H7"/>
    <mergeCell ref="A8:X8"/>
    <mergeCell ref="J6:K6"/>
    <mergeCell ref="L6:L7"/>
    <mergeCell ref="Q5:Q7"/>
    <mergeCell ref="R5:T5"/>
    <mergeCell ref="R6:S6"/>
    <mergeCell ref="T6:T7"/>
    <mergeCell ref="C20:H20"/>
    <mergeCell ref="A122:A123"/>
    <mergeCell ref="A96:A99"/>
    <mergeCell ref="C53:H53"/>
    <mergeCell ref="D4:D7"/>
    <mergeCell ref="E4:E7"/>
    <mergeCell ref="P6:P7"/>
    <mergeCell ref="D115:D119"/>
    <mergeCell ref="G115:G118"/>
    <mergeCell ref="F115:F118"/>
    <mergeCell ref="B120:B121"/>
    <mergeCell ref="F112:H112"/>
    <mergeCell ref="D113:D114"/>
    <mergeCell ref="B96:B99"/>
    <mergeCell ref="C96:C99"/>
    <mergeCell ref="C69:C70"/>
    <mergeCell ref="D69:D70"/>
    <mergeCell ref="B36:B38"/>
    <mergeCell ref="E45:E46"/>
    <mergeCell ref="A45:A46"/>
    <mergeCell ref="A39:A42"/>
    <mergeCell ref="E39:E42"/>
    <mergeCell ref="A34:A35"/>
    <mergeCell ref="F35:H35"/>
    <mergeCell ref="E43:E44"/>
    <mergeCell ref="F44:H44"/>
    <mergeCell ref="B45:B46"/>
    <mergeCell ref="C45:C46"/>
    <mergeCell ref="D39:D42"/>
    <mergeCell ref="D36:D38"/>
    <mergeCell ref="A36:A38"/>
    <mergeCell ref="B39:B42"/>
    <mergeCell ref="B43:B44"/>
    <mergeCell ref="C43:C44"/>
    <mergeCell ref="C39:C42"/>
    <mergeCell ref="A43:A44"/>
    <mergeCell ref="F46:H46"/>
    <mergeCell ref="D43:D44"/>
    <mergeCell ref="C36:C38"/>
    <mergeCell ref="G39:G41"/>
    <mergeCell ref="F39:F41"/>
    <mergeCell ref="A9:X9"/>
    <mergeCell ref="A71:A72"/>
    <mergeCell ref="B27:H27"/>
    <mergeCell ref="C61:H61"/>
    <mergeCell ref="B71:B72"/>
    <mergeCell ref="B10:X10"/>
    <mergeCell ref="D91:D93"/>
    <mergeCell ref="B89:B90"/>
    <mergeCell ref="E89:E90"/>
    <mergeCell ref="B79:B80"/>
    <mergeCell ref="B75:B76"/>
    <mergeCell ref="F76:H76"/>
    <mergeCell ref="F56:H56"/>
    <mergeCell ref="C55:C56"/>
    <mergeCell ref="D79:D80"/>
    <mergeCell ref="G91:G92"/>
    <mergeCell ref="B62:H62"/>
    <mergeCell ref="B59:B60"/>
    <mergeCell ref="C71:C72"/>
    <mergeCell ref="D71:D72"/>
    <mergeCell ref="E71:E72"/>
    <mergeCell ref="A47:A48"/>
    <mergeCell ref="C11:X11"/>
    <mergeCell ref="C12:C14"/>
    <mergeCell ref="E47:E48"/>
    <mergeCell ref="F48:H48"/>
    <mergeCell ref="C49:C50"/>
    <mergeCell ref="D49:D50"/>
    <mergeCell ref="E51:E52"/>
    <mergeCell ref="F52:H52"/>
    <mergeCell ref="F72:H72"/>
    <mergeCell ref="E94:E95"/>
    <mergeCell ref="E100:E103"/>
    <mergeCell ref="G100:G102"/>
    <mergeCell ref="G96:G98"/>
    <mergeCell ref="F96:F98"/>
    <mergeCell ref="F82:H82"/>
    <mergeCell ref="F91:F92"/>
    <mergeCell ref="F58:H58"/>
    <mergeCell ref="E83:E84"/>
    <mergeCell ref="F84:H84"/>
    <mergeCell ref="E85:E88"/>
    <mergeCell ref="F88:H88"/>
    <mergeCell ref="D89:D90"/>
    <mergeCell ref="E96:E99"/>
    <mergeCell ref="F99:H99"/>
    <mergeCell ref="C94:C95"/>
    <mergeCell ref="D51:D52"/>
    <mergeCell ref="F14:H14"/>
    <mergeCell ref="C15:C17"/>
    <mergeCell ref="F19:H19"/>
    <mergeCell ref="F25:H25"/>
    <mergeCell ref="A32:A33"/>
    <mergeCell ref="D22:D23"/>
    <mergeCell ref="F23:H23"/>
    <mergeCell ref="A18:A19"/>
    <mergeCell ref="B34:B35"/>
    <mergeCell ref="A12:A14"/>
    <mergeCell ref="G12:G13"/>
    <mergeCell ref="F12:F13"/>
    <mergeCell ref="C24:C25"/>
    <mergeCell ref="B12:B14"/>
    <mergeCell ref="A30:A31"/>
    <mergeCell ref="A22:A23"/>
    <mergeCell ref="B15:B17"/>
    <mergeCell ref="D18:D19"/>
    <mergeCell ref="E18:E19"/>
    <mergeCell ref="D24:D25"/>
    <mergeCell ref="C22:C23"/>
    <mergeCell ref="B24:B25"/>
    <mergeCell ref="B18:B19"/>
    <mergeCell ref="B22:B23"/>
    <mergeCell ref="B146:B147"/>
    <mergeCell ref="B142:B143"/>
    <mergeCell ref="F147:H147"/>
    <mergeCell ref="C109:X109"/>
    <mergeCell ref="C146:C147"/>
    <mergeCell ref="D146:D147"/>
    <mergeCell ref="E146:E147"/>
    <mergeCell ref="A128:A131"/>
    <mergeCell ref="B128:B131"/>
    <mergeCell ref="B140:B141"/>
    <mergeCell ref="F119:H119"/>
    <mergeCell ref="A132:A135"/>
    <mergeCell ref="A120:A121"/>
    <mergeCell ref="B115:B119"/>
    <mergeCell ref="G128:G130"/>
    <mergeCell ref="C128:C131"/>
    <mergeCell ref="D128:D131"/>
    <mergeCell ref="E120:E121"/>
    <mergeCell ref="C120:C121"/>
    <mergeCell ref="D120:D121"/>
    <mergeCell ref="A124:A125"/>
    <mergeCell ref="B124:B125"/>
    <mergeCell ref="F153:H153"/>
    <mergeCell ref="E152:E153"/>
    <mergeCell ref="G110:G111"/>
    <mergeCell ref="F110:F111"/>
    <mergeCell ref="D110:D112"/>
    <mergeCell ref="C148:H148"/>
    <mergeCell ref="F141:H141"/>
    <mergeCell ref="A202:H202"/>
    <mergeCell ref="A201:H201"/>
    <mergeCell ref="H15:H16"/>
    <mergeCell ref="G15:G16"/>
    <mergeCell ref="F15:F16"/>
    <mergeCell ref="B113:B114"/>
    <mergeCell ref="A113:A114"/>
    <mergeCell ref="A49:A50"/>
    <mergeCell ref="B49:B50"/>
    <mergeCell ref="A15:A17"/>
    <mergeCell ref="A24:A25"/>
    <mergeCell ref="E24:E25"/>
    <mergeCell ref="B32:B33"/>
    <mergeCell ref="F36:F37"/>
    <mergeCell ref="F42:H42"/>
    <mergeCell ref="G36:G37"/>
    <mergeCell ref="D47:D48"/>
    <mergeCell ref="G65:G67"/>
    <mergeCell ref="F65:F67"/>
    <mergeCell ref="C152:C153"/>
    <mergeCell ref="D152:D153"/>
    <mergeCell ref="C150:C151"/>
    <mergeCell ref="D150:D151"/>
    <mergeCell ref="D158:D159"/>
  </mergeCells>
  <phoneticPr fontId="0" type="noConversion"/>
  <printOptions horizontalCentered="1"/>
  <pageMargins left="0.25" right="0.25" top="0.75" bottom="0.75" header="0.3" footer="0.3"/>
  <pageSetup paperSize="9" scale="83" fitToHeight="8" orientation="landscape" r:id="rId1"/>
  <headerFooter alignWithMargins="0">
    <oddHeader>&amp;C&amp;P&amp;R2 programa</oddHeader>
  </headerFooter>
  <rowBreaks count="2" manualBreakCount="2">
    <brk id="137" max="23" man="1"/>
    <brk id="15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  </vt:lpstr>
      <vt:lpstr>'1 lentele  '!Print_Area</vt:lpstr>
      <vt:lpstr>'1 lentele  '!Print_Titles</vt:lpstr>
    </vt:vector>
  </TitlesOfParts>
  <Company>Klaipedos rajono savivaldybes administracija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2017-02-14T08:25:33Z</cp:lastPrinted>
  <dcterms:created xsi:type="dcterms:W3CDTF">2005-07-20T12:43:59Z</dcterms:created>
  <dcterms:modified xsi:type="dcterms:W3CDTF">2017-06-16T11:56:42Z</dcterms:modified>
</cp:coreProperties>
</file>